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-460" windowWidth="25600" windowHeight="16000"/>
  </bookViews>
  <sheets>
    <sheet name="CERT VAL AUT" sheetId="1" r:id="rId1"/>
    <sheet name="Foglio1" sheetId="2" r:id="rId2"/>
  </sheets>
  <definedNames>
    <definedName name="forex_quotazioni" localSheetId="0">'CERT VAL AUT'!#REF!</definedName>
  </definedNames>
  <calcPr calcId="140001" concurrentCalc="0"/>
  <fileRecoveryPr autoRecover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50" i="1" l="1"/>
  <c r="C48" i="1"/>
  <c r="C49" i="1"/>
  <c r="D48" i="1"/>
  <c r="D49" i="1"/>
  <c r="E48" i="1"/>
  <c r="E49" i="1"/>
  <c r="F48" i="1"/>
  <c r="F49" i="1"/>
  <c r="G46" i="1"/>
  <c r="K45" i="1"/>
  <c r="M45" i="1"/>
  <c r="M40" i="1"/>
  <c r="C38" i="1"/>
  <c r="C39" i="1"/>
  <c r="D38" i="1"/>
  <c r="D39" i="1"/>
  <c r="E38" i="1"/>
  <c r="E39" i="1"/>
  <c r="F38" i="1"/>
  <c r="F39" i="1"/>
  <c r="G36" i="1"/>
  <c r="K35" i="1"/>
  <c r="M35" i="1"/>
  <c r="C33" i="1"/>
  <c r="C34" i="1"/>
  <c r="D33" i="1"/>
  <c r="D34" i="1"/>
  <c r="E33" i="1"/>
  <c r="E34" i="1"/>
  <c r="F33" i="1"/>
  <c r="F34" i="1"/>
  <c r="G31" i="1"/>
  <c r="K30" i="1"/>
  <c r="M30" i="1"/>
  <c r="C28" i="1"/>
  <c r="C29" i="1"/>
  <c r="D28" i="1"/>
  <c r="D29" i="1"/>
  <c r="E28" i="1"/>
  <c r="E29" i="1"/>
  <c r="G26" i="1"/>
  <c r="K25" i="1"/>
  <c r="M25" i="1"/>
  <c r="C23" i="1"/>
  <c r="C24" i="1"/>
  <c r="D23" i="1"/>
  <c r="D24" i="1"/>
  <c r="E23" i="1"/>
  <c r="E24" i="1"/>
  <c r="F23" i="1"/>
  <c r="F24" i="1"/>
  <c r="G21" i="1"/>
  <c r="K20" i="1"/>
  <c r="M20" i="1"/>
  <c r="C58" i="1"/>
  <c r="C59" i="1"/>
  <c r="D58" i="1"/>
  <c r="D59" i="1"/>
  <c r="E58" i="1"/>
  <c r="E59" i="1"/>
  <c r="F58" i="1"/>
  <c r="F59" i="1"/>
  <c r="G56" i="1"/>
  <c r="K55" i="1"/>
  <c r="M55" i="1"/>
  <c r="C63" i="1"/>
  <c r="C64" i="1"/>
  <c r="D63" i="1"/>
  <c r="D64" i="1"/>
  <c r="E63" i="1"/>
  <c r="E64" i="1"/>
  <c r="F63" i="1"/>
  <c r="F64" i="1"/>
  <c r="G61" i="1"/>
  <c r="K60" i="1"/>
  <c r="M60" i="1"/>
  <c r="M65" i="1"/>
  <c r="K70" i="1"/>
  <c r="M70" i="1"/>
  <c r="M75" i="1"/>
  <c r="K80" i="1"/>
  <c r="M80" i="1"/>
  <c r="C88" i="1"/>
  <c r="C89" i="1"/>
  <c r="D88" i="1"/>
  <c r="D89" i="1"/>
  <c r="E88" i="1"/>
  <c r="E89" i="1"/>
  <c r="F88" i="1"/>
  <c r="F89" i="1"/>
  <c r="G86" i="1"/>
  <c r="K85" i="1"/>
  <c r="M85" i="1"/>
  <c r="S85" i="1"/>
  <c r="Q85" i="1"/>
  <c r="P85" i="1"/>
  <c r="O85" i="1"/>
  <c r="N85" i="1"/>
  <c r="Q75" i="1"/>
  <c r="R75" i="1"/>
  <c r="S75" i="1"/>
  <c r="P75" i="1"/>
  <c r="O75" i="1"/>
  <c r="N75" i="1"/>
  <c r="R65" i="1"/>
  <c r="S65" i="1"/>
  <c r="Q65" i="1"/>
  <c r="P65" i="1"/>
  <c r="O65" i="1"/>
  <c r="N65" i="1"/>
  <c r="Q60" i="1"/>
  <c r="R60" i="1"/>
  <c r="S60" i="1"/>
  <c r="N60" i="1"/>
  <c r="Q50" i="1"/>
  <c r="R50" i="1"/>
  <c r="S50" i="1"/>
  <c r="N50" i="1"/>
  <c r="Q20" i="1"/>
  <c r="R20" i="1"/>
  <c r="S20" i="1"/>
  <c r="O40" i="1"/>
  <c r="N40" i="1"/>
  <c r="Q40" i="1"/>
  <c r="R40" i="1"/>
  <c r="S40" i="1"/>
  <c r="Q70" i="1"/>
  <c r="Q80" i="1"/>
  <c r="Q55" i="1"/>
  <c r="R55" i="1"/>
  <c r="S55" i="1"/>
  <c r="Q45" i="1"/>
  <c r="R45" i="1"/>
  <c r="S45" i="1"/>
  <c r="Q35" i="1"/>
  <c r="R35" i="1"/>
  <c r="S35" i="1"/>
  <c r="Q30" i="1"/>
  <c r="R30" i="1"/>
  <c r="S30" i="1"/>
  <c r="Q25" i="1"/>
  <c r="R25" i="1"/>
  <c r="S25" i="1"/>
  <c r="N80" i="1"/>
  <c r="R80" i="1"/>
  <c r="S80" i="1"/>
  <c r="P80" i="1"/>
  <c r="O80" i="1"/>
  <c r="O70" i="1"/>
  <c r="N70" i="1"/>
  <c r="R70" i="1"/>
  <c r="S70" i="1"/>
  <c r="G564" i="2"/>
  <c r="G565" i="2"/>
  <c r="F564" i="2"/>
  <c r="F565" i="2"/>
  <c r="E564" i="2"/>
  <c r="E565" i="2"/>
  <c r="D564" i="2"/>
  <c r="D565" i="2"/>
  <c r="G559" i="2"/>
  <c r="G560" i="2"/>
  <c r="F559" i="2"/>
  <c r="F560" i="2"/>
  <c r="E559" i="2"/>
  <c r="E560" i="2"/>
  <c r="D559" i="2"/>
  <c r="D560" i="2"/>
  <c r="G554" i="2"/>
  <c r="G555" i="2"/>
  <c r="F554" i="2"/>
  <c r="F555" i="2"/>
  <c r="E554" i="2"/>
  <c r="E555" i="2"/>
  <c r="D554" i="2"/>
  <c r="D555" i="2"/>
  <c r="G549" i="2"/>
  <c r="G550" i="2"/>
  <c r="F549" i="2"/>
  <c r="F550" i="2"/>
  <c r="E549" i="2"/>
  <c r="E550" i="2"/>
  <c r="D549" i="2"/>
  <c r="D550" i="2"/>
  <c r="G544" i="2"/>
  <c r="G545" i="2"/>
  <c r="F544" i="2"/>
  <c r="F545" i="2"/>
  <c r="E544" i="2"/>
  <c r="E545" i="2"/>
  <c r="D544" i="2"/>
  <c r="D545" i="2"/>
  <c r="D539" i="2"/>
  <c r="D540" i="2"/>
  <c r="H537" i="2"/>
  <c r="D534" i="2"/>
  <c r="D535" i="2"/>
  <c r="H532" i="2"/>
  <c r="D529" i="2"/>
  <c r="D530" i="2"/>
  <c r="H527" i="2"/>
  <c r="D524" i="2"/>
  <c r="D525" i="2"/>
  <c r="H522" i="2"/>
  <c r="D519" i="2"/>
  <c r="D520" i="2"/>
  <c r="H517" i="2"/>
  <c r="D514" i="2"/>
  <c r="D515" i="2"/>
  <c r="H512" i="2"/>
  <c r="D509" i="2"/>
  <c r="D510" i="2"/>
  <c r="H507" i="2"/>
  <c r="D504" i="2"/>
  <c r="D505" i="2"/>
  <c r="H502" i="2"/>
  <c r="D499" i="2"/>
  <c r="D500" i="2"/>
  <c r="H497" i="2"/>
  <c r="D494" i="2"/>
  <c r="D495" i="2"/>
  <c r="H492" i="2"/>
  <c r="G489" i="2"/>
  <c r="G490" i="2"/>
  <c r="F489" i="2"/>
  <c r="F490" i="2"/>
  <c r="E489" i="2"/>
  <c r="E490" i="2"/>
  <c r="D489" i="2"/>
  <c r="D490" i="2"/>
  <c r="D484" i="2"/>
  <c r="D485" i="2"/>
  <c r="H482" i="2"/>
  <c r="D479" i="2"/>
  <c r="D480" i="2"/>
  <c r="H477" i="2"/>
  <c r="D474" i="2"/>
  <c r="D475" i="2"/>
  <c r="H472" i="2"/>
  <c r="D469" i="2"/>
  <c r="D470" i="2"/>
  <c r="H467" i="2"/>
  <c r="D464" i="2"/>
  <c r="D465" i="2"/>
  <c r="H462" i="2"/>
  <c r="D459" i="2"/>
  <c r="D460" i="2"/>
  <c r="H457" i="2"/>
  <c r="D454" i="2"/>
  <c r="D455" i="2"/>
  <c r="H452" i="2"/>
  <c r="D449" i="2"/>
  <c r="D450" i="2"/>
  <c r="H447" i="2"/>
  <c r="D444" i="2"/>
  <c r="D445" i="2"/>
  <c r="H442" i="2"/>
  <c r="D439" i="2"/>
  <c r="D440" i="2"/>
  <c r="H437" i="2"/>
  <c r="D434" i="2"/>
  <c r="D435" i="2"/>
  <c r="H432" i="2"/>
  <c r="D429" i="2"/>
  <c r="D430" i="2"/>
  <c r="H427" i="2"/>
  <c r="D424" i="2"/>
  <c r="D425" i="2"/>
  <c r="H422" i="2"/>
  <c r="F414" i="2"/>
  <c r="F415" i="2"/>
  <c r="E414" i="2"/>
  <c r="E415" i="2"/>
  <c r="D414" i="2"/>
  <c r="D415" i="2"/>
  <c r="F409" i="2"/>
  <c r="F410" i="2"/>
  <c r="E409" i="2"/>
  <c r="E410" i="2"/>
  <c r="D409" i="2"/>
  <c r="D410" i="2"/>
  <c r="F404" i="2"/>
  <c r="F405" i="2"/>
  <c r="E404" i="2"/>
  <c r="E405" i="2"/>
  <c r="D404" i="2"/>
  <c r="D405" i="2"/>
  <c r="D399" i="2"/>
  <c r="D400" i="2"/>
  <c r="H397" i="2"/>
  <c r="D394" i="2"/>
  <c r="D395" i="2"/>
  <c r="H392" i="2"/>
  <c r="D389" i="2"/>
  <c r="D390" i="2"/>
  <c r="H387" i="2"/>
  <c r="D384" i="2"/>
  <c r="D385" i="2"/>
  <c r="H382" i="2"/>
  <c r="F83" i="1"/>
  <c r="F84" i="1"/>
  <c r="E83" i="1"/>
  <c r="E84" i="1"/>
  <c r="D83" i="1"/>
  <c r="D84" i="1"/>
  <c r="C83" i="1"/>
  <c r="C84" i="1"/>
  <c r="F78" i="1"/>
  <c r="F79" i="1"/>
  <c r="E78" i="1"/>
  <c r="E79" i="1"/>
  <c r="D78" i="1"/>
  <c r="D79" i="1"/>
  <c r="C78" i="1"/>
  <c r="C79" i="1"/>
  <c r="P70" i="1"/>
  <c r="F73" i="1"/>
  <c r="F74" i="1"/>
  <c r="E73" i="1"/>
  <c r="E74" i="1"/>
  <c r="D73" i="1"/>
  <c r="D74" i="1"/>
  <c r="C73" i="1"/>
  <c r="C74" i="1"/>
  <c r="F68" i="1"/>
  <c r="F69" i="1"/>
  <c r="E68" i="1"/>
  <c r="E69" i="1"/>
  <c r="D68" i="1"/>
  <c r="D69" i="1"/>
  <c r="C68" i="1"/>
  <c r="C69" i="1"/>
  <c r="C53" i="1"/>
  <c r="C54" i="1"/>
  <c r="C43" i="1"/>
  <c r="C44" i="1"/>
  <c r="F53" i="1"/>
  <c r="F54" i="1"/>
  <c r="F43" i="1"/>
  <c r="F44" i="1"/>
  <c r="E53" i="1"/>
  <c r="E54" i="1"/>
  <c r="E43" i="1"/>
  <c r="E44" i="1"/>
  <c r="D53" i="1"/>
  <c r="D54" i="1"/>
  <c r="D43" i="1"/>
  <c r="D44" i="1"/>
  <c r="H487" i="2"/>
  <c r="H542" i="2"/>
  <c r="H547" i="2"/>
  <c r="H552" i="2"/>
  <c r="H557" i="2"/>
  <c r="H562" i="2"/>
  <c r="G41" i="1"/>
  <c r="P40" i="1"/>
  <c r="H412" i="2"/>
  <c r="G66" i="1"/>
  <c r="G71" i="1"/>
  <c r="G76" i="1"/>
  <c r="G81" i="1"/>
  <c r="H402" i="2"/>
  <c r="G51" i="1"/>
  <c r="H407" i="2"/>
  <c r="P60" i="1"/>
  <c r="O60" i="1"/>
  <c r="P25" i="1"/>
  <c r="O25" i="1"/>
  <c r="N25" i="1"/>
  <c r="O45" i="1"/>
  <c r="N45" i="1"/>
  <c r="P45" i="1"/>
  <c r="O35" i="1"/>
  <c r="P35" i="1"/>
  <c r="N35" i="1"/>
  <c r="P30" i="1"/>
  <c r="N30" i="1"/>
  <c r="O30" i="1"/>
  <c r="P50" i="1"/>
  <c r="O50" i="1"/>
  <c r="N55" i="1"/>
  <c r="O55" i="1"/>
  <c r="P55" i="1"/>
  <c r="N20" i="1"/>
  <c r="P20" i="1"/>
  <c r="O20" i="1"/>
</calcChain>
</file>

<file path=xl/sharedStrings.xml><?xml version="1.0" encoding="utf-8"?>
<sst xmlns="http://schemas.openxmlformats.org/spreadsheetml/2006/main" count="662" uniqueCount="167">
  <si>
    <t>CERTIFICATI VALUTARI</t>
  </si>
  <si>
    <t>Eur/Brl Fixing</t>
  </si>
  <si>
    <t>Eur/Rub Fixing</t>
  </si>
  <si>
    <t>Eur/Try Fixing</t>
  </si>
  <si>
    <t>Eur/Zar Fixing</t>
  </si>
  <si>
    <t>Eur/Inr Fixing</t>
  </si>
  <si>
    <t>Eur/Mxn Fixing</t>
  </si>
  <si>
    <t>ISIN</t>
  </si>
  <si>
    <t>CERTIFICATO</t>
  </si>
  <si>
    <t>TIPO</t>
  </si>
  <si>
    <t>SCADENZA</t>
  </si>
  <si>
    <t>BARRIERA</t>
  </si>
  <si>
    <t>TASSO</t>
  </si>
  <si>
    <t>FREQ</t>
  </si>
  <si>
    <t>PHOENIX MEMORY COUPON </t>
  </si>
  <si>
    <t>Societe Generale</t>
  </si>
  <si>
    <t>Basket monetario equipesato</t>
  </si>
  <si>
    <t>Sem</t>
  </si>
  <si>
    <t>Valute</t>
  </si>
  <si>
    <t>STRIKE</t>
  </si>
  <si>
    <t>%</t>
  </si>
  <si>
    <t>XS1118962676</t>
  </si>
  <si>
    <t>XS1212372020</t>
  </si>
  <si>
    <t>XS1290055489</t>
  </si>
  <si>
    <t>CASH COLLECT PLUS </t>
  </si>
  <si>
    <t>Eur / Try Lira Turca</t>
  </si>
  <si>
    <t>Trim</t>
  </si>
  <si>
    <t>XS1526149932</t>
  </si>
  <si>
    <t>XS1526224149</t>
  </si>
  <si>
    <t>Mese</t>
  </si>
  <si>
    <t>XS1541987845</t>
  </si>
  <si>
    <t>XS1386461229</t>
  </si>
  <si>
    <t>EXPRESS COUPON PLUS </t>
  </si>
  <si>
    <t>XS1386598285</t>
  </si>
  <si>
    <t>XS1562477585</t>
  </si>
  <si>
    <t>XS1266692836</t>
  </si>
  <si>
    <t>XS1456488748</t>
  </si>
  <si>
    <t>PHOENIX MEMORY </t>
  </si>
  <si>
    <t>XS1265897600</t>
  </si>
  <si>
    <t>XS1314819266</t>
  </si>
  <si>
    <t>XS1513866365</t>
  </si>
  <si>
    <t>Eur / Brl Brazilian Real</t>
  </si>
  <si>
    <t>XS1556032677</t>
  </si>
  <si>
    <t>Eur / Rub Russian Ruble</t>
  </si>
  <si>
    <t>XS1386557844</t>
  </si>
  <si>
    <t>XS1386557927</t>
  </si>
  <si>
    <t>Eur / Zar Rand Sudafricano</t>
  </si>
  <si>
    <t>XS1526223844</t>
  </si>
  <si>
    <t>XS1526223927</t>
  </si>
  <si>
    <t>XS1526224065</t>
  </si>
  <si>
    <t>XS1526119943</t>
  </si>
  <si>
    <t>Eur / Mxn Pesos Mexicane</t>
  </si>
  <si>
    <t>XS1526149775</t>
  </si>
  <si>
    <t>XS1541987092</t>
  </si>
  <si>
    <t>FREXA0004947</t>
  </si>
  <si>
    <t>Crescendo Rendimento Memory Airbag</t>
  </si>
  <si>
    <t>EXANE</t>
  </si>
  <si>
    <t>FREXA0004962</t>
  </si>
  <si>
    <t>FREXA0004954</t>
  </si>
  <si>
    <t>FREXA0004970</t>
  </si>
  <si>
    <t>XS1490794325</t>
  </si>
  <si>
    <t>PHOENIX</t>
  </si>
  <si>
    <t>Eur/NZD Fixing</t>
  </si>
  <si>
    <t>Eur/Nzd Fixing</t>
  </si>
  <si>
    <t>XS1562495306</t>
  </si>
  <si>
    <t>ATHENA PLUS</t>
  </si>
  <si>
    <t>Premio incrementale del 9% ad ogni rimborso semestrale a partire dal 27/10/2017</t>
  </si>
  <si>
    <t>NO CEDOLE</t>
  </si>
  <si>
    <t>EXPRESS PLUS</t>
  </si>
  <si>
    <t>mensile</t>
  </si>
  <si>
    <t>XS1542080467</t>
  </si>
  <si>
    <t>XS1542080111</t>
  </si>
  <si>
    <t>XS1542081275</t>
  </si>
  <si>
    <t>XS1542080897</t>
  </si>
  <si>
    <t>XS1542088288</t>
  </si>
  <si>
    <t>Cash Collect Protection PLUS+</t>
  </si>
  <si>
    <t>XS1542088361</t>
  </si>
  <si>
    <t>XS1542088528</t>
  </si>
  <si>
    <t>XS1542088445</t>
  </si>
  <si>
    <t>Premio 5,1% con incremento dello 0,85% ad ogni rimborso mensile a partire dal 9/11/2017</t>
  </si>
  <si>
    <t>XS1643569491</t>
  </si>
  <si>
    <t>ATHENA DOPPIA CHANCE CRESCENDO</t>
  </si>
  <si>
    <t>BNP Paribas</t>
  </si>
  <si>
    <t>annuale</t>
  </si>
  <si>
    <t>Cedola senza MEM Next Ril. 18/07/18 Rimborso Attivo ad ogni ril. Coupon incrementale del 12,2% dal 17/7/19</t>
  </si>
  <si>
    <t>Eur/USD Fixing</t>
  </si>
  <si>
    <t>XS1266693057</t>
  </si>
  <si>
    <t>EXPRESS COUPON PLUS</t>
  </si>
  <si>
    <t xml:space="preserve"> 11/11/2019</t>
  </si>
  <si>
    <t>Ced a MEM Next Ril. 28/11/17. Rimborso Attivo</t>
  </si>
  <si>
    <t>Cedola a MEM Next Ril. 24/11/17 Rimborso Attivo dal 26/02/18</t>
  </si>
  <si>
    <t>Cedola a MEM Next Ril. 01/12/17 Rimborso Attivo dal 01/03/18</t>
  </si>
  <si>
    <t>XS1653923539</t>
  </si>
  <si>
    <t>Date osservazione/richiamo: 7/12/2017
7/6/2018
7/12/2018
7/6/2019
6/12/2019
4/6/2020. Cedole con MEM. Min 10K</t>
  </si>
  <si>
    <t>Ced a MEM Next Ril. 27/12/17. Rimborso dal Attivo</t>
  </si>
  <si>
    <t>Cedola a MEM Next Ril. 22/12/17 Rimborso Attivo</t>
  </si>
  <si>
    <t>Exane</t>
  </si>
  <si>
    <t>Basket monetario Worst of</t>
  </si>
  <si>
    <t>FREXA0007791</t>
  </si>
  <si>
    <t>CRESCENDO RENDIMENTO MEMORY AIRBAG</t>
  </si>
  <si>
    <t>CH0381807814</t>
  </si>
  <si>
    <t>Multi Express con Barriera</t>
  </si>
  <si>
    <t>Leonteq</t>
  </si>
  <si>
    <t>Next Ril. 8/01/18 Rimborso Attivo con trigger crescente</t>
  </si>
  <si>
    <t>Cedola a MEM Next Ril. 24/1/18. Rimb dal 24/01/18</t>
  </si>
  <si>
    <t>Cedola a MEM Next Ril. 24/1/18 Rimborso Attivo dal 24/01/18</t>
  </si>
  <si>
    <r>
      <t xml:space="preserve">Next Ril. 27/11/17 Rimborso Attivo dal 25/4/18, cedole CON MEM. </t>
    </r>
    <r>
      <rPr>
        <b/>
        <i/>
        <sz val="11"/>
        <color indexed="8"/>
        <rFont val="Calibri"/>
        <family val="2"/>
      </rPr>
      <t>Protezione AIRBAG</t>
    </r>
  </si>
  <si>
    <t>CH0385002784</t>
  </si>
  <si>
    <t>Next Ril. 26/01/18 Rimborso Attivo con trigger crescente</t>
  </si>
  <si>
    <t>Cedola a MEM Next Ril. 24/11/17 Rimborso Attivo dal 26/06/18</t>
  </si>
  <si>
    <t>Cedola a MEM Next Ril. 02/02/18 Rimborso Attivo</t>
  </si>
  <si>
    <t>XS1669776657</t>
  </si>
  <si>
    <t>XS1669774447</t>
  </si>
  <si>
    <t>XS1669774280</t>
  </si>
  <si>
    <t>XS1669683051</t>
  </si>
  <si>
    <t>Cedola a MEM Next Ril. 12/2/18 Rimb Attivo</t>
  </si>
  <si>
    <t xml:space="preserve">Cedola NON a MEM Prox Cedola. 11/12/17. Rimb dal 12/02/18 </t>
  </si>
  <si>
    <t xml:space="preserve">Cedola a MEM Next Ril. 14/2/18 Rimb dal 14/02/18 </t>
  </si>
  <si>
    <t>Prox Ril 8/2/18 Cedole NON a MEM. Rimb Attivo</t>
  </si>
  <si>
    <t>Cedola NON a MEM Next Ril. 11/12/17 Rimborso Attivo dal 12/02/18</t>
  </si>
  <si>
    <t>Cedola a MEM Next Ril. 14/2/18 Rimborso Attivo dal 14/02/18</t>
  </si>
  <si>
    <t>Premio 5,1% con incremento dello 0,85% ad ogni rimborso mensile. Prox ril. 7/12/17</t>
  </si>
  <si>
    <t>Premio 7,5% con incremento dello 1,25% ad ogni rimborso mensile. Prox ril. 7/12/17</t>
  </si>
  <si>
    <t>Premio 4,5% con incremento dello 0,75% ad ogni rimborso mensile. Prox ril. 7/12/17</t>
  </si>
  <si>
    <t>Cedola a MEM Next Ril. 7/5/18 Rimborso Attivo</t>
  </si>
  <si>
    <t>CEDOLE
RESIDUE</t>
  </si>
  <si>
    <t>EMITTENTE</t>
  </si>
  <si>
    <t>RTS</t>
  </si>
  <si>
    <t>P&amp;L SE BASKET -5%</t>
  </si>
  <si>
    <t>P&amp;L SE BASKET +5%</t>
  </si>
  <si>
    <t>P&amp;L SE BASKET +15%</t>
  </si>
  <si>
    <t>P&amp;L RTS SU BID</t>
  </si>
  <si>
    <t>Spot</t>
  </si>
  <si>
    <t>Forward 4M</t>
  </si>
  <si>
    <t>Forward 1Y</t>
  </si>
  <si>
    <t>Forward 2Y</t>
  </si>
  <si>
    <t>Forward 3Y</t>
  </si>
  <si>
    <t>Forward 4Y</t>
  </si>
  <si>
    <t>BASKET FORWARD</t>
  </si>
  <si>
    <t>RTS SU FORWARD</t>
  </si>
  <si>
    <t>Forward 18M</t>
  </si>
  <si>
    <t>Forward 15M</t>
  </si>
  <si>
    <t>Forward 9M</t>
  </si>
  <si>
    <t>P&amp;L SU FORWARD</t>
  </si>
  <si>
    <t>Ultimo aggiornamento</t>
  </si>
  <si>
    <t>RTS  =  Rimborso Teorico a Scadenza</t>
  </si>
  <si>
    <t>BID/ASK*</t>
  </si>
  <si>
    <t>ASK * = Se non presente, corrisponde al BID maggiorato dello spread</t>
  </si>
  <si>
    <t>Forward 1S</t>
  </si>
  <si>
    <t>Forward 1M</t>
  </si>
  <si>
    <t>-</t>
  </si>
  <si>
    <t>XS1490807754</t>
  </si>
  <si>
    <t>Prox Cedola 07/12/18 Rimborso Attivo. Cedole MEM.</t>
  </si>
  <si>
    <t>Date osservazione: 
7/12/2018
7/6/2019
6/12/2019
4/6/2020. Cedole con MEM. Min 10K</t>
  </si>
  <si>
    <t>Prox Cedola 31/12/18 Rimborso Attivo. Cedole a MEM</t>
  </si>
  <si>
    <t>Next Ril. 3/10/18 Rimborso Attivo con trigger crescente</t>
  </si>
  <si>
    <t>Prox rilevazione 27/03/2019 . Extra 5% Se rimb Ant. Rimb Attivo</t>
  </si>
  <si>
    <t>Prox Cedola 07/01/19 Rimborso Attivo. Cedole a MEM</t>
  </si>
  <si>
    <t>Prox rilevazione 07/03/19 . Extra 4,5% Se rimb Ant. Rimb Attivo</t>
  </si>
  <si>
    <t>Cedola a MEM. Prox rilevazione 31/01/19 . Extra 5% Se rimb Ant. Rimb Attivo</t>
  </si>
  <si>
    <t>Prox Cedola 19/12/18 Rimborso Attivo. Cedole a MEM.</t>
  </si>
  <si>
    <t>Prox Cedola 28/11/18 Rimborso Attivo. Cedole NON a MEM. Min 10K</t>
  </si>
  <si>
    <t>Cedola a MEM Next Ril. 11/04/19 Rimborso Attivo. Coupon 4,5%. Emesso a 7690</t>
  </si>
  <si>
    <t>Cedola a MEM Next Ril. 11/04/19 Rimborso Attivo. Coupon 4,5%. Emesso a 8190</t>
  </si>
  <si>
    <t>Cedola a MEM Next Ril. 11/04/19 Rimborso Attivo. Coupon 4,5%. Emesso a 7915</t>
  </si>
  <si>
    <t>Cedola a MEM Next Ril. 11/04/19 Rimborso Attivo. Coupon 4,5%. Emesso a 8655</t>
  </si>
  <si>
    <t>PHOENIX MEMORY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</si>
</sst>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0.000%"/>
    <numFmt numFmtId="165" formatCode="0.0000"/>
    <numFmt numFmtId="166" formatCode="#,##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theme="0"/>
      <name val="Calibri"/>
      <family val="2"/>
      <charset val="1"/>
    </font>
    <font>
      <sz val="10"/>
      <name val="Arial"/>
      <family val="2"/>
    </font>
    <font>
      <i/>
      <sz val="10"/>
      <color rgb="FF000000"/>
      <name val="Calibri"/>
      <family val="2"/>
      <charset val="1"/>
    </font>
    <font>
      <sz val="10"/>
      <color theme="0"/>
      <name val="Arial"/>
      <family val="2"/>
    </font>
    <font>
      <b/>
      <i/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rgb="FFC3D69B"/>
      </patternFill>
    </fill>
    <fill>
      <patternFill patternType="solid">
        <fgColor rgb="FF66FFFF"/>
        <bgColor rgb="FF00FFFF"/>
      </patternFill>
    </fill>
    <fill>
      <patternFill patternType="solid">
        <fgColor rgb="FF0000FF"/>
        <bgColor rgb="FF0000FF"/>
      </patternFill>
    </fill>
    <fill>
      <patternFill patternType="solid">
        <fgColor theme="1" tint="0.34998626667073579"/>
        <bgColor rgb="FFE46C0A"/>
      </patternFill>
    </fill>
    <fill>
      <patternFill patternType="solid">
        <fgColor rgb="FFFF9999"/>
        <bgColor rgb="FFFF8080"/>
      </patternFill>
    </fill>
    <fill>
      <patternFill patternType="solid">
        <fgColor rgb="FF009900"/>
        <bgColor rgb="FF006600"/>
      </patternFill>
    </fill>
    <fill>
      <patternFill patternType="solid">
        <fgColor rgb="FF461900"/>
        <bgColor rgb="FF333333"/>
      </patternFill>
    </fill>
    <fill>
      <patternFill patternType="solid">
        <fgColor rgb="FFFF420E"/>
        <bgColor rgb="FFE46C0A"/>
      </patternFill>
    </fill>
    <fill>
      <patternFill patternType="solid">
        <fgColor rgb="FF7030A0"/>
        <bgColor rgb="FFE46C0A"/>
      </patternFill>
    </fill>
    <fill>
      <patternFill patternType="solid">
        <fgColor rgb="FFFFC000"/>
        <bgColor rgb="FFFF99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FF0000"/>
      </top>
      <bottom style="medium">
        <color auto="1"/>
      </bottom>
      <diagonal/>
    </border>
    <border>
      <left/>
      <right/>
      <top style="medium">
        <color rgb="FFFF0000"/>
      </top>
      <bottom style="medium">
        <color auto="1"/>
      </bottom>
      <diagonal/>
    </border>
    <border>
      <left/>
      <right style="medium">
        <color rgb="FFFF0000"/>
      </right>
      <top style="medium">
        <color rgb="FFFF0000"/>
      </top>
      <bottom style="medium">
        <color auto="1"/>
      </bottom>
      <diagonal/>
    </border>
    <border>
      <left style="medium">
        <color rgb="FFFF0000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rgb="FFFF0000"/>
      </right>
      <top style="medium">
        <color auto="1"/>
      </top>
      <bottom/>
      <diagonal/>
    </border>
    <border>
      <left style="medium">
        <color rgb="FFFF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rgb="FFFF0000"/>
      </bottom>
      <diagonal/>
    </border>
    <border>
      <left style="medium">
        <color auto="1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rgb="FFFF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/>
      <top style="thin">
        <color auto="1"/>
      </top>
      <bottom style="medium">
        <color rgb="FFFF0000"/>
      </bottom>
      <diagonal/>
    </border>
    <border>
      <left style="medium">
        <color auto="1"/>
      </left>
      <right style="medium">
        <color auto="1"/>
      </right>
      <top/>
      <bottom style="medium">
        <color rgb="FFFF0000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/>
      <bottom/>
      <diagonal/>
    </border>
    <border>
      <left/>
      <right/>
      <top/>
      <bottom style="medium">
        <color rgb="FFFF0000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rgb="FFFF0000"/>
      </left>
      <right style="medium">
        <color auto="1"/>
      </right>
      <top style="medium">
        <color auto="1"/>
      </top>
      <bottom/>
      <diagonal/>
    </border>
    <border>
      <left style="medium">
        <color rgb="FFFF0000"/>
      </left>
      <right style="medium">
        <color auto="1"/>
      </right>
      <top/>
      <bottom/>
      <diagonal/>
    </border>
    <border>
      <left style="medium">
        <color rgb="FFFF0000"/>
      </left>
      <right style="medium">
        <color auto="1"/>
      </right>
      <top/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0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Border="1"/>
    <xf numFmtId="0" fontId="2" fillId="5" borderId="15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vertical="center" wrapText="1"/>
    </xf>
    <xf numFmtId="14" fontId="0" fillId="0" borderId="21" xfId="0" applyNumberForma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0" borderId="30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4" fontId="0" fillId="0" borderId="36" xfId="0" applyNumberFormat="1" applyBorder="1" applyAlignment="1">
      <alignment horizontal="center" vertical="center" wrapText="1"/>
    </xf>
    <xf numFmtId="10" fontId="0" fillId="0" borderId="0" xfId="0" applyNumberFormat="1"/>
    <xf numFmtId="0" fontId="6" fillId="0" borderId="0" xfId="0" applyFont="1"/>
    <xf numFmtId="0" fontId="0" fillId="0" borderId="2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34" xfId="1" applyNumberFormat="1" applyFont="1" applyBorder="1" applyAlignment="1">
      <alignment horizontal="center" vertical="center" wrapText="1"/>
    </xf>
    <xf numFmtId="164" fontId="10" fillId="0" borderId="19" xfId="1" applyNumberFormat="1" applyFont="1" applyBorder="1" applyAlignment="1">
      <alignment horizontal="center" vertical="center" wrapText="1"/>
    </xf>
    <xf numFmtId="164" fontId="10" fillId="0" borderId="17" xfId="1" applyNumberFormat="1" applyFont="1" applyBorder="1" applyAlignment="1">
      <alignment horizontal="center" vertical="center" wrapText="1"/>
    </xf>
    <xf numFmtId="164" fontId="10" fillId="0" borderId="26" xfId="1" applyNumberFormat="1" applyFont="1" applyBorder="1" applyAlignment="1">
      <alignment horizontal="center" vertical="center" wrapText="1"/>
    </xf>
    <xf numFmtId="164" fontId="10" fillId="0" borderId="27" xfId="1" applyNumberFormat="1" applyFont="1" applyBorder="1" applyAlignment="1">
      <alignment horizontal="center" vertical="center" wrapText="1"/>
    </xf>
    <xf numFmtId="164" fontId="10" fillId="0" borderId="28" xfId="1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164" fontId="10" fillId="0" borderId="16" xfId="1" applyNumberFormat="1" applyFont="1" applyBorder="1" applyAlignment="1" applyProtection="1">
      <alignment horizontal="center" vertical="center" wrapText="1"/>
    </xf>
    <xf numFmtId="164" fontId="10" fillId="0" borderId="17" xfId="1" applyNumberFormat="1" applyFont="1" applyBorder="1" applyAlignment="1" applyProtection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10" fillId="0" borderId="35" xfId="0" applyFont="1" applyBorder="1" applyAlignment="1">
      <alignment horizontal="center" vertical="center" wrapText="1"/>
    </xf>
    <xf numFmtId="14" fontId="10" fillId="0" borderId="36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10" fillId="16" borderId="1" xfId="0" applyFont="1" applyFill="1" applyBorder="1" applyAlignment="1">
      <alignment vertical="center" wrapText="1"/>
    </xf>
    <xf numFmtId="9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0" xfId="0" applyProtection="1">
      <protection hidden="1"/>
    </xf>
    <xf numFmtId="10" fontId="0" fillId="0" borderId="0" xfId="0" applyNumberFormat="1" applyProtection="1">
      <protection hidden="1"/>
    </xf>
    <xf numFmtId="0" fontId="0" fillId="4" borderId="51" xfId="0" applyFill="1" applyBorder="1" applyProtection="1">
      <protection hidden="1"/>
    </xf>
    <xf numFmtId="0" fontId="0" fillId="4" borderId="52" xfId="0" applyFill="1" applyBorder="1" applyProtection="1">
      <protection hidden="1"/>
    </xf>
    <xf numFmtId="14" fontId="0" fillId="4" borderId="53" xfId="0" applyNumberFormat="1" applyFill="1" applyBorder="1" applyProtection="1">
      <protection hidden="1"/>
    </xf>
    <xf numFmtId="0" fontId="0" fillId="0" borderId="1" xfId="0" applyBorder="1" applyProtection="1">
      <protection hidden="1"/>
    </xf>
    <xf numFmtId="0" fontId="7" fillId="8" borderId="7" xfId="0" applyFont="1" applyFill="1" applyBorder="1" applyAlignment="1" applyProtection="1">
      <alignment horizontal="center" vertical="center" wrapText="1"/>
      <protection hidden="1"/>
    </xf>
    <xf numFmtId="0" fontId="7" fillId="11" borderId="8" xfId="0" applyFont="1" applyFill="1" applyBorder="1" applyAlignment="1" applyProtection="1">
      <alignment horizontal="center" vertical="center" wrapText="1"/>
      <protection hidden="1"/>
    </xf>
    <xf numFmtId="0" fontId="9" fillId="13" borderId="7" xfId="0" applyFont="1" applyFill="1" applyBorder="1" applyAlignment="1" applyProtection="1">
      <alignment horizontal="center" vertical="center" wrapText="1"/>
      <protection hidden="1"/>
    </xf>
    <xf numFmtId="0" fontId="7" fillId="12" borderId="8" xfId="0" applyFont="1" applyFill="1" applyBorder="1" applyAlignment="1" applyProtection="1">
      <alignment horizontal="center" vertical="center" wrapText="1"/>
      <protection hidden="1"/>
    </xf>
    <xf numFmtId="0" fontId="9" fillId="9" borderId="7" xfId="0" applyFont="1" applyFill="1" applyBorder="1" applyAlignment="1" applyProtection="1">
      <alignment horizontal="center" vertical="center" wrapText="1"/>
      <protection hidden="1"/>
    </xf>
    <xf numFmtId="0" fontId="0" fillId="14" borderId="1" xfId="0" applyFont="1" applyFill="1" applyBorder="1" applyAlignment="1" applyProtection="1">
      <alignment horizontal="center" vertical="center" wrapText="1"/>
      <protection hidden="1"/>
    </xf>
    <xf numFmtId="0" fontId="0" fillId="10" borderId="1" xfId="0" applyFont="1" applyFill="1" applyBorder="1" applyAlignment="1" applyProtection="1">
      <alignment horizontal="center" vertical="center" wrapText="1"/>
      <protection hidden="1"/>
    </xf>
    <xf numFmtId="0" fontId="12" fillId="15" borderId="1" xfId="0" applyFont="1" applyFill="1" applyBorder="1" applyAlignment="1" applyProtection="1">
      <alignment horizontal="center" vertical="center" wrapText="1"/>
      <protection hidden="1"/>
    </xf>
    <xf numFmtId="0" fontId="0" fillId="18" borderId="1" xfId="0" applyFill="1" applyBorder="1" applyProtection="1"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65" fontId="0" fillId="0" borderId="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4" fontId="0" fillId="0" borderId="0" xfId="0" applyNumberFormat="1" applyProtection="1">
      <protection hidden="1"/>
    </xf>
    <xf numFmtId="0" fontId="4" fillId="3" borderId="0" xfId="0" applyFont="1" applyFill="1" applyBorder="1" applyAlignment="1" applyProtection="1">
      <alignment horizontal="center"/>
      <protection hidden="1"/>
    </xf>
    <xf numFmtId="10" fontId="4" fillId="3" borderId="0" xfId="0" applyNumberFormat="1" applyFont="1" applyFill="1" applyBorder="1" applyAlignment="1" applyProtection="1">
      <alignment horizontal="center"/>
      <protection hidden="1"/>
    </xf>
    <xf numFmtId="0" fontId="4" fillId="3" borderId="0" xfId="0" applyFont="1" applyFill="1" applyBorder="1" applyAlignment="1" applyProtection="1">
      <alignment horizontal="center"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10" fontId="0" fillId="0" borderId="3" xfId="0" applyNumberFormat="1" applyBorder="1" applyAlignment="1" applyProtection="1">
      <alignment horizontal="center" vertical="center" wrapText="1"/>
      <protection hidden="1"/>
    </xf>
    <xf numFmtId="10" fontId="0" fillId="0" borderId="4" xfId="0" applyNumberFormat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0" fillId="0" borderId="42" xfId="0" applyBorder="1" applyAlignment="1" applyProtection="1">
      <alignment horizontal="center" vertical="center" wrapText="1"/>
      <protection hidden="1"/>
    </xf>
    <xf numFmtId="10" fontId="0" fillId="0" borderId="42" xfId="1" applyNumberFormat="1" applyFont="1" applyBorder="1" applyAlignment="1" applyProtection="1">
      <alignment horizontal="center" vertical="center" wrapText="1"/>
      <protection hidden="1"/>
    </xf>
    <xf numFmtId="2" fontId="0" fillId="0" borderId="42" xfId="1" applyNumberFormat="1" applyFont="1" applyBorder="1" applyAlignment="1" applyProtection="1">
      <alignment horizontal="center" vertical="center" wrapText="1"/>
      <protection hidden="1"/>
    </xf>
    <xf numFmtId="10" fontId="14" fillId="19" borderId="42" xfId="1" applyNumberFormat="1" applyFont="1" applyFill="1" applyBorder="1" applyAlignment="1" applyProtection="1">
      <alignment horizontal="center" vertical="center" wrapText="1"/>
      <protection hidden="1"/>
    </xf>
    <xf numFmtId="0" fontId="2" fillId="5" borderId="6" xfId="0" applyFont="1" applyFill="1" applyBorder="1" applyAlignment="1" applyProtection="1">
      <alignment horizontal="center" vertical="center" wrapText="1"/>
      <protection hidden="1"/>
    </xf>
    <xf numFmtId="0" fontId="2" fillId="5" borderId="1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12" xfId="0" applyBorder="1" applyAlignment="1" applyProtection="1">
      <alignment horizontal="center" vertical="center" wrapText="1"/>
      <protection hidden="1"/>
    </xf>
    <xf numFmtId="0" fontId="2" fillId="5" borderId="15" xfId="0" applyFont="1" applyFill="1" applyBorder="1" applyAlignment="1" applyProtection="1">
      <alignment horizontal="center" vertical="center" wrapText="1"/>
      <protection hidden="1"/>
    </xf>
    <xf numFmtId="164" fontId="10" fillId="0" borderId="16" xfId="1" applyNumberFormat="1" applyFont="1" applyBorder="1" applyAlignment="1" applyProtection="1">
      <alignment horizontal="center" vertical="center" wrapText="1"/>
      <protection hidden="1"/>
    </xf>
    <xf numFmtId="164" fontId="10" fillId="0" borderId="17" xfId="1" applyNumberFormat="1" applyFont="1" applyBorder="1" applyAlignment="1" applyProtection="1">
      <alignment horizontal="center" vertical="center" wrapText="1"/>
      <protection hidden="1"/>
    </xf>
    <xf numFmtId="0" fontId="0" fillId="17" borderId="43" xfId="0" applyFill="1" applyBorder="1" applyProtection="1">
      <protection hidden="1"/>
    </xf>
    <xf numFmtId="0" fontId="0" fillId="17" borderId="44" xfId="0" applyFill="1" applyBorder="1" applyProtection="1">
      <protection hidden="1"/>
    </xf>
    <xf numFmtId="0" fontId="0" fillId="17" borderId="45" xfId="0" applyFill="1" applyBorder="1" applyProtection="1">
      <protection hidden="1"/>
    </xf>
    <xf numFmtId="0" fontId="0" fillId="17" borderId="46" xfId="0" applyFill="1" applyBorder="1" applyAlignment="1" applyProtection="1">
      <alignment vertical="center" wrapText="1"/>
      <protection hidden="1"/>
    </xf>
    <xf numFmtId="0" fontId="0" fillId="17" borderId="0" xfId="0" applyFill="1" applyBorder="1" applyProtection="1">
      <protection hidden="1"/>
    </xf>
    <xf numFmtId="0" fontId="0" fillId="17" borderId="47" xfId="0" applyFill="1" applyBorder="1" applyProtection="1">
      <protection hidden="1"/>
    </xf>
    <xf numFmtId="0" fontId="0" fillId="17" borderId="48" xfId="0" applyFill="1" applyBorder="1" applyAlignment="1" applyProtection="1">
      <alignment vertical="center" wrapText="1"/>
      <protection hidden="1"/>
    </xf>
    <xf numFmtId="0" fontId="0" fillId="17" borderId="49" xfId="0" applyFill="1" applyBorder="1" applyProtection="1">
      <protection hidden="1"/>
    </xf>
    <xf numFmtId="0" fontId="0" fillId="17" borderId="50" xfId="0" applyFill="1" applyBorder="1" applyProtection="1">
      <protection hidden="1"/>
    </xf>
    <xf numFmtId="10" fontId="0" fillId="20" borderId="42" xfId="1" applyNumberFormat="1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vertical="center" wrapText="1"/>
      <protection hidden="1"/>
    </xf>
    <xf numFmtId="14" fontId="0" fillId="0" borderId="21" xfId="0" applyNumberFormat="1" applyBorder="1" applyAlignment="1" applyProtection="1">
      <alignment horizontal="center" vertical="center" wrapText="1"/>
      <protection hidden="1"/>
    </xf>
    <xf numFmtId="0" fontId="0" fillId="4" borderId="20" xfId="0" applyFill="1" applyBorder="1" applyAlignment="1" applyProtection="1">
      <alignment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0" fillId="0" borderId="23" xfId="0" applyBorder="1" applyAlignment="1" applyProtection="1">
      <alignment horizontal="center" vertical="center" wrapText="1"/>
      <protection hidden="1"/>
    </xf>
    <xf numFmtId="0" fontId="0" fillId="0" borderId="24" xfId="0" applyBorder="1" applyAlignment="1" applyProtection="1">
      <alignment horizontal="center" vertical="center" wrapText="1"/>
      <protection hidden="1"/>
    </xf>
    <xf numFmtId="0" fontId="0" fillId="0" borderId="25" xfId="0" applyBorder="1" applyAlignment="1" applyProtection="1">
      <alignment horizontal="center" vertical="center" wrapText="1"/>
      <protection hidden="1"/>
    </xf>
    <xf numFmtId="164" fontId="10" fillId="0" borderId="26" xfId="1" applyNumberFormat="1" applyFont="1" applyBorder="1" applyAlignment="1" applyProtection="1">
      <alignment horizontal="center" vertical="center" wrapText="1"/>
      <protection hidden="1"/>
    </xf>
    <xf numFmtId="164" fontId="10" fillId="0" borderId="27" xfId="1" applyNumberFormat="1" applyFont="1" applyBorder="1" applyAlignment="1" applyProtection="1">
      <alignment horizontal="center" vertical="center" wrapText="1"/>
      <protection hidden="1"/>
    </xf>
    <xf numFmtId="164" fontId="10" fillId="0" borderId="28" xfId="1" applyNumberFormat="1" applyFont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9" fontId="0" fillId="0" borderId="3" xfId="0" applyNumberForma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0" fillId="0" borderId="35" xfId="0" applyFont="1" applyBorder="1" applyAlignment="1" applyProtection="1">
      <alignment horizontal="center" vertical="center" wrapText="1"/>
      <protection hidden="1"/>
    </xf>
    <xf numFmtId="0" fontId="0" fillId="0" borderId="2" xfId="0" applyFont="1" applyBorder="1" applyAlignment="1" applyProtection="1">
      <alignment horizontal="center" vertical="center" wrapText="1"/>
      <protection hidden="1"/>
    </xf>
    <xf numFmtId="14" fontId="0" fillId="0" borderId="36" xfId="0" applyNumberFormat="1" applyBorder="1" applyAlignment="1" applyProtection="1">
      <alignment horizontal="center" vertical="center" wrapText="1"/>
      <protection hidden="1"/>
    </xf>
    <xf numFmtId="0" fontId="7" fillId="7" borderId="6" xfId="0" applyFont="1" applyFill="1" applyBorder="1" applyAlignment="1" applyProtection="1">
      <alignment horizontal="center" vertical="center" wrapText="1"/>
      <protection hidden="1"/>
    </xf>
    <xf numFmtId="0" fontId="7" fillId="7" borderId="11" xfId="0" applyFont="1" applyFill="1" applyBorder="1" applyAlignment="1" applyProtection="1">
      <alignment horizontal="center" vertical="center" wrapText="1"/>
      <protection hidden="1"/>
    </xf>
    <xf numFmtId="0" fontId="7" fillId="7" borderId="15" xfId="0" applyFont="1" applyFill="1" applyBorder="1" applyAlignment="1" applyProtection="1">
      <alignment horizontal="center" vertical="center" wrapText="1"/>
      <protection hidden="1"/>
    </xf>
    <xf numFmtId="0" fontId="2" fillId="14" borderId="1" xfId="0" applyFont="1" applyFill="1" applyBorder="1" applyAlignment="1" applyProtection="1">
      <alignment horizontal="center" vertical="center" wrapText="1"/>
      <protection hidden="1"/>
    </xf>
    <xf numFmtId="0" fontId="0" fillId="21" borderId="54" xfId="0" applyFill="1" applyBorder="1" applyProtection="1">
      <protection hidden="1"/>
    </xf>
    <xf numFmtId="0" fontId="0" fillId="21" borderId="55" xfId="0" applyFill="1" applyBorder="1" applyProtection="1">
      <protection hidden="1"/>
    </xf>
    <xf numFmtId="0" fontId="0" fillId="21" borderId="56" xfId="0" applyFill="1" applyBorder="1" applyProtection="1">
      <protection hidden="1"/>
    </xf>
    <xf numFmtId="0" fontId="0" fillId="22" borderId="51" xfId="0" applyFill="1" applyBorder="1" applyProtection="1">
      <protection hidden="1"/>
    </xf>
    <xf numFmtId="0" fontId="0" fillId="22" borderId="52" xfId="0" applyFill="1" applyBorder="1" applyProtection="1">
      <protection hidden="1"/>
    </xf>
    <xf numFmtId="0" fontId="0" fillId="22" borderId="53" xfId="0" applyFill="1" applyBorder="1" applyProtection="1">
      <protection hidden="1"/>
    </xf>
    <xf numFmtId="0" fontId="0" fillId="0" borderId="57" xfId="0" applyBorder="1" applyAlignment="1" applyProtection="1">
      <alignment horizontal="center" vertical="center" wrapText="1"/>
      <protection hidden="1"/>
    </xf>
    <xf numFmtId="10" fontId="15" fillId="20" borderId="42" xfId="1" applyNumberFormat="1" applyFont="1" applyFill="1" applyBorder="1" applyAlignment="1" applyProtection="1">
      <alignment horizontal="center" vertical="center" wrapText="1"/>
      <protection hidden="1"/>
    </xf>
    <xf numFmtId="165" fontId="0" fillId="0" borderId="1" xfId="0" applyNumberFormat="1" applyBorder="1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10" fontId="6" fillId="19" borderId="42" xfId="1" applyNumberFormat="1" applyFont="1" applyFill="1" applyBorder="1" applyAlignment="1" applyProtection="1">
      <alignment horizontal="center" vertical="center" wrapText="1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0" fontId="0" fillId="17" borderId="0" xfId="0" applyNumberFormat="1" applyFill="1" applyBorder="1" applyProtection="1">
      <protection hidden="1"/>
    </xf>
    <xf numFmtId="10" fontId="0" fillId="17" borderId="44" xfId="0" applyNumberFormat="1" applyFill="1" applyBorder="1" applyProtection="1">
      <protection hidden="1"/>
    </xf>
    <xf numFmtId="2" fontId="0" fillId="0" borderId="42" xfId="3" applyNumberFormat="1" applyFont="1" applyBorder="1" applyAlignment="1" applyProtection="1">
      <alignment horizontal="center" vertical="center" wrapText="1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10" fontId="7" fillId="0" borderId="22" xfId="1" applyNumberFormat="1" applyFont="1" applyBorder="1" applyAlignment="1" applyProtection="1">
      <alignment horizontal="center" vertical="center"/>
      <protection hidden="1"/>
    </xf>
    <xf numFmtId="10" fontId="7" fillId="0" borderId="25" xfId="1" applyNumberFormat="1" applyFont="1" applyBorder="1" applyAlignment="1" applyProtection="1">
      <alignment horizontal="center" vertical="center"/>
      <protection hidden="1"/>
    </xf>
    <xf numFmtId="10" fontId="7" fillId="0" borderId="28" xfId="1" applyNumberFormat="1" applyFont="1" applyBorder="1" applyAlignment="1" applyProtection="1">
      <alignment horizontal="center" vertical="center"/>
      <protection hidden="1"/>
    </xf>
    <xf numFmtId="10" fontId="2" fillId="0" borderId="22" xfId="1" applyNumberFormat="1" applyFont="1" applyBorder="1" applyAlignment="1" applyProtection="1">
      <alignment horizontal="center" vertical="center"/>
      <protection hidden="1"/>
    </xf>
    <xf numFmtId="10" fontId="2" fillId="0" borderId="25" xfId="1" applyNumberFormat="1" applyFont="1" applyBorder="1" applyAlignment="1" applyProtection="1">
      <alignment horizontal="center" vertical="center"/>
      <protection hidden="1"/>
    </xf>
    <xf numFmtId="10" fontId="2" fillId="0" borderId="28" xfId="1" applyNumberFormat="1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 applyProtection="1">
      <alignment horizontal="center" vertical="center" wrapText="1"/>
      <protection hidden="1"/>
    </xf>
    <xf numFmtId="0" fontId="8" fillId="0" borderId="18" xfId="0" applyFont="1" applyBorder="1" applyAlignment="1" applyProtection="1">
      <alignment horizontal="center" vertical="center" wrapText="1"/>
      <protection hidden="1"/>
    </xf>
    <xf numFmtId="0" fontId="8" fillId="0" borderId="19" xfId="0" applyFont="1" applyBorder="1" applyAlignment="1" applyProtection="1">
      <alignment horizontal="center" vertical="center" wrapText="1"/>
      <protection hidden="1"/>
    </xf>
    <xf numFmtId="10" fontId="2" fillId="0" borderId="40" xfId="1" applyNumberFormat="1" applyFont="1" applyBorder="1" applyAlignment="1" applyProtection="1">
      <alignment horizontal="center" vertical="center"/>
      <protection hidden="1"/>
    </xf>
    <xf numFmtId="10" fontId="2" fillId="0" borderId="29" xfId="1" applyNumberFormat="1" applyFont="1" applyBorder="1" applyAlignment="1" applyProtection="1">
      <alignment horizontal="center" vertical="center"/>
      <protection hidden="1"/>
    </xf>
    <xf numFmtId="10" fontId="2" fillId="0" borderId="41" xfId="1" applyNumberFormat="1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0" fontId="2" fillId="0" borderId="37" xfId="1" applyNumberFormat="1" applyFont="1" applyBorder="1" applyAlignment="1">
      <alignment horizontal="center" vertical="center"/>
    </xf>
    <xf numFmtId="10" fontId="2" fillId="0" borderId="38" xfId="1" applyNumberFormat="1" applyFont="1" applyBorder="1" applyAlignment="1">
      <alignment horizontal="center" vertical="center"/>
    </xf>
    <xf numFmtId="10" fontId="2" fillId="0" borderId="39" xfId="1" applyNumberFormat="1" applyFont="1" applyBorder="1" applyAlignment="1">
      <alignment horizontal="center" vertical="center"/>
    </xf>
    <xf numFmtId="10" fontId="2" fillId="0" borderId="22" xfId="1" applyNumberFormat="1" applyFont="1" applyBorder="1" applyAlignment="1">
      <alignment horizontal="center" vertical="center"/>
    </xf>
    <xf numFmtId="10" fontId="2" fillId="0" borderId="25" xfId="1" applyNumberFormat="1" applyFont="1" applyBorder="1" applyAlignment="1">
      <alignment horizontal="center" vertical="center"/>
    </xf>
    <xf numFmtId="10" fontId="2" fillId="0" borderId="28" xfId="1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0" fontId="7" fillId="0" borderId="22" xfId="1" applyNumberFormat="1" applyFont="1" applyBorder="1" applyAlignment="1" applyProtection="1">
      <alignment horizontal="center" vertical="center"/>
    </xf>
    <xf numFmtId="10" fontId="7" fillId="0" borderId="25" xfId="1" applyNumberFormat="1" applyFont="1" applyBorder="1" applyAlignment="1" applyProtection="1">
      <alignment horizontal="center" vertical="center"/>
    </xf>
    <xf numFmtId="10" fontId="7" fillId="0" borderId="28" xfId="1" applyNumberFormat="1" applyFont="1" applyBorder="1" applyAlignment="1" applyProtection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0" fontId="7" fillId="0" borderId="37" xfId="1" applyNumberFormat="1" applyFont="1" applyBorder="1" applyAlignment="1" applyProtection="1">
      <alignment horizontal="center" vertical="center"/>
    </xf>
    <xf numFmtId="10" fontId="7" fillId="0" borderId="38" xfId="1" applyNumberFormat="1" applyFont="1" applyBorder="1" applyAlignment="1" applyProtection="1">
      <alignment horizontal="center" vertical="center"/>
    </xf>
    <xf numFmtId="10" fontId="7" fillId="0" borderId="39" xfId="1" applyNumberFormat="1" applyFont="1" applyBorder="1" applyAlignment="1" applyProtection="1">
      <alignment horizontal="center" vertical="center"/>
    </xf>
    <xf numFmtId="10" fontId="7" fillId="0" borderId="40" xfId="1" applyNumberFormat="1" applyFont="1" applyBorder="1" applyAlignment="1" applyProtection="1">
      <alignment horizontal="center" vertical="center"/>
    </xf>
    <xf numFmtId="10" fontId="7" fillId="0" borderId="29" xfId="1" applyNumberFormat="1" applyFont="1" applyBorder="1" applyAlignment="1" applyProtection="1">
      <alignment horizontal="center" vertical="center"/>
    </xf>
    <xf numFmtId="10" fontId="7" fillId="0" borderId="41" xfId="1" applyNumberFormat="1" applyFont="1" applyBorder="1" applyAlignment="1" applyProtection="1">
      <alignment horizontal="center" vertical="center"/>
    </xf>
  </cellXfs>
  <cellStyles count="4">
    <cellStyle name="Normale" xfId="0" builtinId="0"/>
    <cellStyle name="Normale 4" xfId="2"/>
    <cellStyle name="Percentuale" xfId="1" builtinId="5"/>
    <cellStyle name="Valuta" xfId="3" builtinId="4"/>
  </cellStyles>
  <dxfs count="2">
    <dxf>
      <font>
        <color theme="9" tint="-0.24994659260841701"/>
      </font>
      <fill>
        <patternFill>
          <bgColor rgb="FFFFC000"/>
        </patternFill>
      </fill>
    </dxf>
    <dxf>
      <font>
        <color theme="9" tint="-0.24994659260841701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952499</xdr:colOff>
      <xdr:row>3</xdr:row>
      <xdr:rowOff>0</xdr:rowOff>
    </xdr:from>
    <xdr:to>
      <xdr:col>6</xdr:col>
      <xdr:colOff>3463</xdr:colOff>
      <xdr:row>8</xdr:row>
      <xdr:rowOff>104775</xdr:rowOff>
    </xdr:to>
    <xdr:pic>
      <xdr:nvPicPr>
        <xdr:cNvPr id="2" name="Immagine 1">
          <a:extLst>
            <a:ext uri="{FF2B5EF4-FFF2-40B4-BE49-F238E27FC236}">
              <a16:creationId xmlns="" xmlns:a16="http://schemas.microsoft.com/office/drawing/2014/main" id="{82B7A37C-C8E6-4B2C-9C53-1D7ABD6D3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781050"/>
          <a:ext cx="4029075" cy="1057275"/>
        </a:xfrm>
        <a:prstGeom prst="rect">
          <a:avLst/>
        </a:prstGeom>
      </xdr:spPr>
    </xdr:pic>
    <xdr:clientData/>
  </xdr:twoCellAnchor>
  <xdr:twoCellAnchor editAs="oneCell">
    <xdr:from>
      <xdr:col>12</xdr:col>
      <xdr:colOff>352425</xdr:colOff>
      <xdr:row>89</xdr:row>
      <xdr:rowOff>190500</xdr:rowOff>
    </xdr:from>
    <xdr:to>
      <xdr:col>15</xdr:col>
      <xdr:colOff>451138</xdr:colOff>
      <xdr:row>93</xdr:row>
      <xdr:rowOff>295275</xdr:rowOff>
    </xdr:to>
    <xdr:pic>
      <xdr:nvPicPr>
        <xdr:cNvPr id="3" name="Immagine 2">
          <a:extLst>
            <a:ext uri="{FF2B5EF4-FFF2-40B4-BE49-F238E27FC236}">
              <a16:creationId xmlns="" xmlns:a16="http://schemas.microsoft.com/office/drawing/2014/main" id="{DEA8B4F1-3412-4890-BB7F-75FDF7740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32994600"/>
          <a:ext cx="4010025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9"/>
  <sheetViews>
    <sheetView showGridLines="0" tabSelected="1" zoomScale="70" zoomScaleNormal="70" zoomScalePageLayoutView="70" workbookViewId="0">
      <selection activeCell="G9" sqref="G9"/>
    </sheetView>
  </sheetViews>
  <sheetFormatPr baseColWidth="10" defaultColWidth="8.83203125" defaultRowHeight="14" x14ac:dyDescent="0"/>
  <cols>
    <col min="1" max="1" width="4" customWidth="1"/>
    <col min="2" max="2" width="17.83203125" customWidth="1"/>
    <col min="3" max="3" width="12.5" customWidth="1"/>
    <col min="4" max="4" width="16.33203125" customWidth="1"/>
    <col min="5" max="5" width="14.5" customWidth="1"/>
    <col min="6" max="6" width="13.5" customWidth="1"/>
    <col min="7" max="7" width="18.6640625" style="29" customWidth="1"/>
    <col min="8" max="8" width="10.6640625" customWidth="1"/>
    <col min="9" max="9" width="9.1640625" customWidth="1"/>
    <col min="10" max="10" width="15.5" customWidth="1"/>
    <col min="11" max="11" width="13" customWidth="1"/>
    <col min="12" max="12" width="15" customWidth="1"/>
    <col min="13" max="13" width="13" customWidth="1"/>
    <col min="14" max="14" width="14.5" customWidth="1"/>
    <col min="15" max="15" width="30.83203125" customWidth="1"/>
    <col min="16" max="16" width="15" customWidth="1"/>
    <col min="17" max="17" width="11.6640625" customWidth="1"/>
    <col min="18" max="18" width="11.33203125" customWidth="1"/>
    <col min="19" max="19" width="19.5" customWidth="1"/>
    <col min="23" max="47" width="8.83203125" style="30"/>
  </cols>
  <sheetData>
    <row r="1" spans="1:19" ht="15" thickBot="1">
      <c r="A1" s="65"/>
      <c r="B1" s="65"/>
      <c r="C1" s="65"/>
      <c r="D1" s="65"/>
      <c r="E1" s="65"/>
      <c r="F1" s="65"/>
      <c r="G1" s="66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5" thickBot="1">
      <c r="A2" s="65"/>
      <c r="B2" s="65"/>
      <c r="C2" s="65"/>
      <c r="D2" s="67" t="s">
        <v>144</v>
      </c>
      <c r="E2" s="68"/>
      <c r="F2" s="69">
        <v>43398</v>
      </c>
      <c r="G2" s="66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ht="28">
      <c r="A3" s="65"/>
      <c r="B3" s="65"/>
      <c r="C3" s="65"/>
      <c r="D3" s="65"/>
      <c r="E3" s="65"/>
      <c r="F3" s="65"/>
      <c r="G3" s="66"/>
      <c r="H3" s="65"/>
      <c r="I3" s="65"/>
      <c r="J3" s="70"/>
      <c r="K3" s="71" t="s">
        <v>1</v>
      </c>
      <c r="L3" s="72" t="s">
        <v>2</v>
      </c>
      <c r="M3" s="73" t="s">
        <v>3</v>
      </c>
      <c r="N3" s="74" t="s">
        <v>4</v>
      </c>
      <c r="O3" s="75" t="s">
        <v>5</v>
      </c>
      <c r="P3" s="76" t="s">
        <v>6</v>
      </c>
      <c r="Q3" s="77" t="s">
        <v>63</v>
      </c>
      <c r="R3" s="78" t="s">
        <v>85</v>
      </c>
      <c r="S3" s="65"/>
    </row>
    <row r="4" spans="1:19">
      <c r="A4" s="65"/>
      <c r="B4" s="65"/>
      <c r="C4" s="65"/>
      <c r="D4" s="65"/>
      <c r="E4" s="65"/>
      <c r="F4" s="65"/>
      <c r="G4" s="66"/>
      <c r="H4" s="65"/>
      <c r="I4" s="65"/>
      <c r="J4" s="79" t="s">
        <v>132</v>
      </c>
      <c r="K4" s="80">
        <v>4.2577999999999996</v>
      </c>
      <c r="L4" s="80">
        <v>74.931799999999996</v>
      </c>
      <c r="M4" s="80">
        <v>6.4618000000000002</v>
      </c>
      <c r="N4" s="80">
        <v>16.5306</v>
      </c>
      <c r="O4" s="80">
        <v>83.578999999999994</v>
      </c>
      <c r="P4" s="80">
        <v>22.282900000000001</v>
      </c>
      <c r="Q4" s="81">
        <v>1.7476</v>
      </c>
      <c r="R4" s="80">
        <v>1.1409</v>
      </c>
      <c r="S4" s="65"/>
    </row>
    <row r="5" spans="1:19">
      <c r="A5" s="65"/>
      <c r="B5" s="65"/>
      <c r="C5" s="65"/>
      <c r="D5" s="65"/>
      <c r="E5" s="65"/>
      <c r="F5" s="65"/>
      <c r="G5" s="66"/>
      <c r="H5" s="65"/>
      <c r="I5" s="65"/>
      <c r="J5" s="79" t="s">
        <v>148</v>
      </c>
      <c r="K5" s="81">
        <v>4.2611429999999997</v>
      </c>
      <c r="L5" s="81">
        <v>75.052710000000005</v>
      </c>
      <c r="M5" s="81">
        <v>6.523307</v>
      </c>
      <c r="N5" s="81">
        <v>16.595079999999999</v>
      </c>
      <c r="O5" s="82">
        <v>83.590069999999997</v>
      </c>
      <c r="P5" s="82">
        <v>22.398499999999999</v>
      </c>
      <c r="Q5" s="81">
        <v>1.7492780000000001</v>
      </c>
      <c r="R5" s="80">
        <v>1.1408229999999999</v>
      </c>
      <c r="S5" s="65"/>
    </row>
    <row r="6" spans="1:19">
      <c r="A6" s="65"/>
      <c r="B6" s="65"/>
      <c r="C6" s="65"/>
      <c r="D6" s="65"/>
      <c r="E6" s="65"/>
      <c r="F6" s="65"/>
      <c r="G6" s="66"/>
      <c r="H6" s="65"/>
      <c r="I6" s="65"/>
      <c r="J6" s="79" t="s">
        <v>149</v>
      </c>
      <c r="K6" s="81">
        <v>4.2756660000000002</v>
      </c>
      <c r="L6" s="81">
        <v>75.413929999999993</v>
      </c>
      <c r="M6" s="81">
        <v>6.6322380000000001</v>
      </c>
      <c r="N6" s="81">
        <v>16.677990000000001</v>
      </c>
      <c r="O6" s="82">
        <v>84.043189999999996</v>
      </c>
      <c r="P6" s="82">
        <v>22.523779999999999</v>
      </c>
      <c r="Q6" s="81">
        <v>1.752167</v>
      </c>
      <c r="R6" s="144">
        <v>1.1429510000000001</v>
      </c>
      <c r="S6" s="65"/>
    </row>
    <row r="7" spans="1:19">
      <c r="A7" s="65"/>
      <c r="B7" s="65"/>
      <c r="C7" s="65"/>
      <c r="D7" s="65"/>
      <c r="E7" s="65"/>
      <c r="F7" s="65"/>
      <c r="G7" s="66"/>
      <c r="H7" s="65"/>
      <c r="I7" s="65"/>
      <c r="J7" s="79" t="s">
        <v>133</v>
      </c>
      <c r="K7" s="81">
        <v>4.3413219999999999</v>
      </c>
      <c r="L7" s="81">
        <v>76.784210000000002</v>
      </c>
      <c r="M7" s="81">
        <v>7.0689080000000004</v>
      </c>
      <c r="N7" s="81">
        <v>17.018509999999999</v>
      </c>
      <c r="O7" s="82">
        <v>85.819680000000005</v>
      </c>
      <c r="P7" s="82">
        <v>23.031510000000001</v>
      </c>
      <c r="Q7" s="81">
        <v>1.764939</v>
      </c>
      <c r="R7" s="81">
        <v>1.152614</v>
      </c>
      <c r="S7" s="65"/>
    </row>
    <row r="8" spans="1:19">
      <c r="A8" s="65"/>
      <c r="B8" s="65"/>
      <c r="C8" s="65"/>
      <c r="D8" s="65"/>
      <c r="E8" s="65"/>
      <c r="F8" s="65"/>
      <c r="G8" s="66"/>
      <c r="H8" s="65"/>
      <c r="I8" s="65"/>
      <c r="J8" s="79" t="s">
        <v>142</v>
      </c>
      <c r="K8" s="81">
        <v>4.4616280000000001</v>
      </c>
      <c r="L8" s="81">
        <v>79.359639999999999</v>
      </c>
      <c r="M8" s="81">
        <v>7.8725930000000002</v>
      </c>
      <c r="N8" s="81">
        <v>17.589739999999999</v>
      </c>
      <c r="O8" s="82">
        <v>88.653099999999995</v>
      </c>
      <c r="P8" s="82">
        <v>23.90157</v>
      </c>
      <c r="Q8" s="81">
        <v>1.7844690000000001</v>
      </c>
      <c r="R8" s="80">
        <v>1.1687339999999999</v>
      </c>
      <c r="S8" s="65"/>
    </row>
    <row r="9" spans="1:19">
      <c r="A9" s="65"/>
      <c r="B9" s="65"/>
      <c r="C9" s="65"/>
      <c r="D9" s="65"/>
      <c r="E9" s="65"/>
      <c r="F9" s="65"/>
      <c r="G9" s="66"/>
      <c r="H9" s="65"/>
      <c r="I9" s="65"/>
      <c r="J9" s="79" t="s">
        <v>134</v>
      </c>
      <c r="K9" s="81">
        <v>4.5452890000000004</v>
      </c>
      <c r="L9" s="81">
        <v>81.033230000000003</v>
      </c>
      <c r="M9" s="81">
        <v>8.3765110000000007</v>
      </c>
      <c r="N9" s="81">
        <v>17.957360000000001</v>
      </c>
      <c r="O9" s="82">
        <v>90.391409999999993</v>
      </c>
      <c r="P9" s="82">
        <v>24.43816</v>
      </c>
      <c r="Q9" s="81">
        <v>1.7961940000000001</v>
      </c>
      <c r="R9" s="80">
        <v>1.1789480000000001</v>
      </c>
      <c r="S9" s="65"/>
    </row>
    <row r="10" spans="1:19">
      <c r="A10" s="65"/>
      <c r="B10" s="65"/>
      <c r="C10" s="65"/>
      <c r="D10" s="65"/>
      <c r="E10" s="65"/>
      <c r="F10" s="65"/>
      <c r="G10" s="66"/>
      <c r="H10" s="65"/>
      <c r="I10" s="65"/>
      <c r="J10" s="79" t="s">
        <v>141</v>
      </c>
      <c r="K10" s="81">
        <v>4.6394849999999996</v>
      </c>
      <c r="L10" s="81">
        <v>82.6755</v>
      </c>
      <c r="M10" s="81">
        <v>8.9018929999999994</v>
      </c>
      <c r="N10" s="81">
        <v>18.333590000000001</v>
      </c>
      <c r="O10" s="82">
        <v>92.292760000000001</v>
      </c>
      <c r="P10" s="82">
        <v>24.986339999999998</v>
      </c>
      <c r="Q10" s="81">
        <v>1.8086439999999999</v>
      </c>
      <c r="R10" s="80">
        <v>1.189675</v>
      </c>
      <c r="S10" s="65"/>
    </row>
    <row r="11" spans="1:19">
      <c r="A11" s="65"/>
      <c r="B11" s="65"/>
      <c r="C11" s="65"/>
      <c r="D11" s="65"/>
      <c r="E11" s="65"/>
      <c r="F11" s="65"/>
      <c r="G11" s="66"/>
      <c r="H11" s="65"/>
      <c r="I11" s="65"/>
      <c r="J11" s="79" t="s">
        <v>140</v>
      </c>
      <c r="K11" s="81">
        <v>4.7318249999999997</v>
      </c>
      <c r="L11" s="81">
        <v>84.303640000000001</v>
      </c>
      <c r="M11" s="81">
        <v>9.4254820000000006</v>
      </c>
      <c r="N11" s="81">
        <v>18.711300000000001</v>
      </c>
      <c r="O11" s="82">
        <v>94.157349999999994</v>
      </c>
      <c r="P11" s="82">
        <v>25.525569999999998</v>
      </c>
      <c r="Q11" s="81">
        <v>1.8197779999999999</v>
      </c>
      <c r="R11" s="80">
        <v>1.1998740000000001</v>
      </c>
      <c r="S11" s="65"/>
    </row>
    <row r="12" spans="1:19">
      <c r="A12" s="65"/>
      <c r="B12" s="65"/>
      <c r="C12" s="65"/>
      <c r="D12" s="65"/>
      <c r="E12" s="65"/>
      <c r="F12" s="65"/>
      <c r="G12" s="66"/>
      <c r="H12" s="65"/>
      <c r="I12" s="65"/>
      <c r="J12" s="79" t="s">
        <v>135</v>
      </c>
      <c r="K12" s="81">
        <v>4.9183370000000002</v>
      </c>
      <c r="L12" s="81">
        <v>87.45532</v>
      </c>
      <c r="M12" s="81">
        <v>10.4489</v>
      </c>
      <c r="N12" s="81">
        <v>19.500959999999999</v>
      </c>
      <c r="O12" s="82">
        <v>97.924710000000005</v>
      </c>
      <c r="P12" s="82">
        <v>26.604839999999999</v>
      </c>
      <c r="Q12" s="81">
        <v>1.8423510000000001</v>
      </c>
      <c r="R12" s="80">
        <v>1.219916</v>
      </c>
      <c r="S12" s="65"/>
    </row>
    <row r="13" spans="1:19">
      <c r="A13" s="65"/>
      <c r="B13" s="66"/>
      <c r="C13" s="65"/>
      <c r="D13" s="65"/>
      <c r="E13" s="65"/>
      <c r="F13" s="65"/>
      <c r="G13" s="66"/>
      <c r="I13" s="65"/>
      <c r="J13" s="79" t="s">
        <v>136</v>
      </c>
      <c r="K13" s="81">
        <v>5.3709439999999997</v>
      </c>
      <c r="L13" s="81">
        <v>93.828599999999994</v>
      </c>
      <c r="M13" s="81">
        <v>12.641590000000001</v>
      </c>
      <c r="N13" s="81">
        <v>21.21461</v>
      </c>
      <c r="O13" s="82">
        <v>104.21769999999999</v>
      </c>
      <c r="P13" s="82">
        <v>28.759129999999999</v>
      </c>
      <c r="Q13" s="81">
        <v>1.889669</v>
      </c>
      <c r="R13" s="80">
        <v>1.2572000000000001</v>
      </c>
      <c r="S13" s="65"/>
    </row>
    <row r="14" spans="1:19" ht="15" thickBot="1">
      <c r="A14" s="65"/>
      <c r="B14" s="65"/>
      <c r="C14" s="65"/>
      <c r="D14" s="65"/>
      <c r="E14" s="65"/>
      <c r="F14" s="65"/>
      <c r="G14" s="66"/>
      <c r="H14" s="65"/>
      <c r="I14" s="65"/>
      <c r="J14" s="79" t="s">
        <v>137</v>
      </c>
      <c r="K14" s="81">
        <v>5.8708520000000002</v>
      </c>
      <c r="L14" s="81">
        <v>100.0788</v>
      </c>
      <c r="M14" s="81">
        <v>14.90095</v>
      </c>
      <c r="N14" s="81">
        <v>23.10652</v>
      </c>
      <c r="O14" s="82">
        <v>111.5069</v>
      </c>
      <c r="P14" s="82">
        <v>30.9283</v>
      </c>
      <c r="Q14" s="141">
        <v>1.937325</v>
      </c>
      <c r="R14" s="80">
        <v>1.29125</v>
      </c>
      <c r="S14" s="65"/>
    </row>
    <row r="15" spans="1:19" ht="15" thickBot="1">
      <c r="A15" s="65"/>
      <c r="B15" s="136" t="s">
        <v>147</v>
      </c>
      <c r="C15" s="137"/>
      <c r="D15" s="137"/>
      <c r="E15" s="137"/>
      <c r="F15" s="138"/>
      <c r="G15" s="66"/>
      <c r="H15" s="142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19" ht="29" customHeight="1" thickBot="1">
      <c r="A16" s="65"/>
      <c r="B16" s="133" t="s">
        <v>145</v>
      </c>
      <c r="C16" s="134"/>
      <c r="D16" s="135"/>
      <c r="E16" s="65"/>
      <c r="F16" s="65"/>
      <c r="G16" s="66"/>
      <c r="H16" s="65"/>
      <c r="I16" s="65"/>
      <c r="J16" s="65"/>
      <c r="K16" s="65"/>
      <c r="L16" s="65"/>
      <c r="M16" s="65"/>
      <c r="N16" s="65"/>
      <c r="O16" s="65"/>
      <c r="P16" s="83"/>
      <c r="Q16" s="65"/>
      <c r="R16" s="65"/>
      <c r="S16" s="65"/>
    </row>
    <row r="17" spans="1:20">
      <c r="A17" s="65"/>
      <c r="B17" s="83"/>
      <c r="C17" s="65"/>
      <c r="D17" s="65"/>
      <c r="E17" s="65"/>
      <c r="F17" s="65"/>
      <c r="G17" s="66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20" ht="20">
      <c r="A18" s="65"/>
      <c r="B18" s="148" t="s">
        <v>0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</row>
    <row r="19" spans="1:20" ht="30" customHeight="1" thickBot="1">
      <c r="A19" s="65"/>
      <c r="B19" s="84" t="s">
        <v>7</v>
      </c>
      <c r="C19" s="84" t="s">
        <v>8</v>
      </c>
      <c r="D19" s="84" t="s">
        <v>126</v>
      </c>
      <c r="E19" s="84" t="s">
        <v>9</v>
      </c>
      <c r="F19" s="84" t="s">
        <v>10</v>
      </c>
      <c r="G19" s="85" t="s">
        <v>11</v>
      </c>
      <c r="H19" s="84" t="s">
        <v>12</v>
      </c>
      <c r="I19" s="84" t="s">
        <v>13</v>
      </c>
      <c r="J19" s="86" t="s">
        <v>125</v>
      </c>
      <c r="K19" s="86" t="s">
        <v>127</v>
      </c>
      <c r="L19" s="86" t="s">
        <v>146</v>
      </c>
      <c r="M19" s="86" t="s">
        <v>131</v>
      </c>
      <c r="N19" s="86" t="s">
        <v>128</v>
      </c>
      <c r="O19" s="86" t="s">
        <v>129</v>
      </c>
      <c r="P19" s="86" t="s">
        <v>130</v>
      </c>
      <c r="Q19" s="86" t="s">
        <v>138</v>
      </c>
      <c r="R19" s="86" t="s">
        <v>139</v>
      </c>
      <c r="S19" s="86" t="s">
        <v>143</v>
      </c>
    </row>
    <row r="20" spans="1:20" ht="29" thickBot="1">
      <c r="A20" s="65"/>
      <c r="B20" s="112" t="s">
        <v>34</v>
      </c>
      <c r="C20" s="87" t="s">
        <v>32</v>
      </c>
      <c r="D20" s="87" t="s">
        <v>15</v>
      </c>
      <c r="E20" s="87" t="s">
        <v>16</v>
      </c>
      <c r="F20" s="113">
        <v>43717</v>
      </c>
      <c r="G20" s="88">
        <v>1.5</v>
      </c>
      <c r="H20" s="89">
        <v>3.5000000000000003E-2</v>
      </c>
      <c r="I20" s="90" t="s">
        <v>17</v>
      </c>
      <c r="J20" s="91">
        <v>2</v>
      </c>
      <c r="K20" s="93">
        <f>(1-(G21/100%-1))*1000</f>
        <v>391.06853817326214</v>
      </c>
      <c r="L20" s="147">
        <v>218.15</v>
      </c>
      <c r="M20" s="92">
        <f>(K20/($L$20))-1</f>
        <v>0.79265889604979201</v>
      </c>
      <c r="N20" s="92">
        <f>(((1-((G21-5%)/100%-1))*1000)/(L20*1.1))-1</f>
        <v>0.83805362520893523</v>
      </c>
      <c r="O20" s="92">
        <f>(((1-(((G21+5%)/100%)-1))*1000)/(L20*1.1))-1</f>
        <v>0.42132618579068626</v>
      </c>
      <c r="P20" s="92">
        <f>(((1-(((G21+15%)/100%)-1))*1000)/(1.1*L20))-1</f>
        <v>4.5987463724384003E-3</v>
      </c>
      <c r="Q20" s="143">
        <f>100%+((K9/C22-1)+(L9/D22-1)+(M9/E22-1)+(N9/F22-1))/4</f>
        <v>1.8587162913433348</v>
      </c>
      <c r="R20" s="93">
        <f>(1-(Q20/100%-1))*1000</f>
        <v>141.28370865666517</v>
      </c>
      <c r="S20" s="94">
        <f>R20/(1.1*L20)-1</f>
        <v>-0.41123201859994107</v>
      </c>
    </row>
    <row r="21" spans="1:20" ht="15" thickBot="1">
      <c r="A21" s="65"/>
      <c r="B21" s="95" t="s">
        <v>18</v>
      </c>
      <c r="C21" s="71" t="s">
        <v>1</v>
      </c>
      <c r="D21" s="72" t="s">
        <v>2</v>
      </c>
      <c r="E21" s="73" t="s">
        <v>3</v>
      </c>
      <c r="F21" s="74" t="s">
        <v>4</v>
      </c>
      <c r="G21" s="152">
        <f>100%+SUM(C24:F24)/4</f>
        <v>1.6089314618267379</v>
      </c>
      <c r="H21" s="155" t="s">
        <v>158</v>
      </c>
      <c r="I21" s="156"/>
      <c r="J21" s="102"/>
      <c r="K21" s="103"/>
      <c r="L21" s="139">
        <v>0</v>
      </c>
      <c r="M21" s="103"/>
      <c r="N21" s="103"/>
      <c r="O21" s="103"/>
      <c r="P21" s="103"/>
      <c r="Q21" s="103"/>
      <c r="R21" s="104"/>
      <c r="S21" s="104"/>
      <c r="T21" s="5"/>
    </row>
    <row r="22" spans="1:20">
      <c r="A22" s="65"/>
      <c r="B22" s="96" t="s">
        <v>19</v>
      </c>
      <c r="C22" s="97">
        <v>2.9370599999999998</v>
      </c>
      <c r="D22" s="97">
        <v>49.052399999999999</v>
      </c>
      <c r="E22" s="97">
        <v>2.8367</v>
      </c>
      <c r="F22" s="98">
        <v>14.002700000000001</v>
      </c>
      <c r="G22" s="153"/>
      <c r="H22" s="157"/>
      <c r="I22" s="158"/>
      <c r="J22" s="105"/>
      <c r="K22" s="106"/>
      <c r="L22" s="106"/>
      <c r="M22" s="106"/>
      <c r="N22" s="106"/>
      <c r="O22" s="106"/>
      <c r="P22" s="106"/>
      <c r="Q22" s="106"/>
      <c r="R22" s="107"/>
      <c r="S22" s="107"/>
    </row>
    <row r="23" spans="1:20" ht="30" customHeight="1">
      <c r="A23" s="65"/>
      <c r="B23" s="96" t="s">
        <v>132</v>
      </c>
      <c r="C23" s="97">
        <f>HLOOKUP(C21,$K$3:$R$4,2,FALSE)</f>
        <v>4.2577999999999996</v>
      </c>
      <c r="D23" s="97">
        <f>HLOOKUP(D21,$K$3:$R$4,2,FALSE)</f>
        <v>74.931799999999996</v>
      </c>
      <c r="E23" s="97">
        <f>HLOOKUP(E21,$K$3:$R$4,2,FALSE)</f>
        <v>6.4618000000000002</v>
      </c>
      <c r="F23" s="98">
        <f>HLOOKUP(F21,$K$3:$R$4,2,FALSE)</f>
        <v>16.5306</v>
      </c>
      <c r="G23" s="153"/>
      <c r="H23" s="157"/>
      <c r="I23" s="158"/>
      <c r="J23" s="105"/>
      <c r="K23" s="106"/>
      <c r="L23" s="106"/>
      <c r="M23" s="106"/>
      <c r="N23" s="106"/>
      <c r="O23" s="106"/>
      <c r="P23" s="106"/>
      <c r="Q23" s="106"/>
      <c r="R23" s="107"/>
      <c r="S23" s="107"/>
      <c r="T23" s="5"/>
    </row>
    <row r="24" spans="1:20" ht="30" customHeight="1" thickBot="1">
      <c r="A24" s="65"/>
      <c r="B24" s="99" t="s">
        <v>20</v>
      </c>
      <c r="C24" s="100">
        <f>(C23-C22)/C22</f>
        <v>0.44968097349049729</v>
      </c>
      <c r="D24" s="100">
        <f>(D23-D22)/D22</f>
        <v>0.52758682551720193</v>
      </c>
      <c r="E24" s="100">
        <f>(E23-E22)/E22</f>
        <v>1.2779285789826207</v>
      </c>
      <c r="F24" s="101">
        <f>(F23-F22)/F22</f>
        <v>0.18052946931663172</v>
      </c>
      <c r="G24" s="154"/>
      <c r="H24" s="159"/>
      <c r="I24" s="160"/>
      <c r="J24" s="108"/>
      <c r="K24" s="109"/>
      <c r="L24" s="109"/>
      <c r="M24" s="109"/>
      <c r="N24" s="109"/>
      <c r="O24" s="109"/>
      <c r="P24" s="109"/>
      <c r="Q24" s="109"/>
      <c r="R24" s="110"/>
      <c r="S24" s="110"/>
      <c r="T24" s="5"/>
    </row>
    <row r="25" spans="1:20" ht="43" thickBot="1">
      <c r="A25" s="65"/>
      <c r="B25" s="114" t="s">
        <v>21</v>
      </c>
      <c r="C25" s="87" t="s">
        <v>14</v>
      </c>
      <c r="D25" s="87" t="s">
        <v>15</v>
      </c>
      <c r="E25" s="87" t="s">
        <v>16</v>
      </c>
      <c r="F25" s="113">
        <v>43503</v>
      </c>
      <c r="G25" s="88">
        <v>1.5</v>
      </c>
      <c r="H25" s="89">
        <v>3.4500000000000003E-2</v>
      </c>
      <c r="I25" s="90" t="s">
        <v>17</v>
      </c>
      <c r="J25" s="91">
        <v>1</v>
      </c>
      <c r="K25" s="93">
        <f>(1-(G26/100%-1))*1000</f>
        <v>325.1892155502851</v>
      </c>
      <c r="L25" s="91">
        <v>250</v>
      </c>
      <c r="M25" s="92">
        <f>K25/$L$25-1</f>
        <v>0.30075686220114028</v>
      </c>
      <c r="N25" s="92">
        <f>(((1-((G26-5%)/100%-1))*1000)/L26)-1</f>
        <v>0.34020080568060429</v>
      </c>
      <c r="O25" s="92">
        <f>(((1-(((G26+5%)/100%)-1))*1000)/L26)-1</f>
        <v>-1.700583836297509E-2</v>
      </c>
      <c r="P25" s="92">
        <f>(((1-(((G26+15%)/100%)-1))*1000)/L25)-1</f>
        <v>-0.29924313779885914</v>
      </c>
      <c r="Q25" s="143">
        <f>100%+((K7/C27-1)+(M7/D27-1)+(N7/E27-1))/3</f>
        <v>1.7703612313425894</v>
      </c>
      <c r="R25" s="93">
        <f>(1-(Q25/100%-1))*1000</f>
        <v>229.63876865741062</v>
      </c>
      <c r="S25" s="94">
        <f>R25/L25-1</f>
        <v>-8.1444925370357524E-2</v>
      </c>
      <c r="T25" s="5"/>
    </row>
    <row r="26" spans="1:20" ht="15" thickBot="1">
      <c r="A26" s="65"/>
      <c r="B26" s="95" t="s">
        <v>18</v>
      </c>
      <c r="C26" s="71" t="s">
        <v>1</v>
      </c>
      <c r="D26" s="73" t="s">
        <v>3</v>
      </c>
      <c r="E26" s="74" t="s">
        <v>4</v>
      </c>
      <c r="F26" s="115"/>
      <c r="G26" s="152">
        <f>100%+(SUM(C29:F29)/3)</f>
        <v>1.6748107844497149</v>
      </c>
      <c r="H26" s="155" t="s">
        <v>159</v>
      </c>
      <c r="I26" s="156"/>
      <c r="J26" s="102"/>
      <c r="K26" s="103"/>
      <c r="L26" s="139">
        <v>279.95</v>
      </c>
      <c r="M26" s="103"/>
      <c r="N26" s="103"/>
      <c r="O26" s="103"/>
      <c r="P26" s="103"/>
      <c r="Q26" s="103"/>
      <c r="R26" s="104"/>
      <c r="S26" s="104"/>
    </row>
    <row r="27" spans="1:20">
      <c r="A27" s="65"/>
      <c r="B27" s="96" t="s">
        <v>19</v>
      </c>
      <c r="C27" s="116">
        <v>3.0417114000000001</v>
      </c>
      <c r="D27" s="97">
        <v>2.7355999999999998</v>
      </c>
      <c r="E27" s="117">
        <v>13.093400000000001</v>
      </c>
      <c r="F27" s="118"/>
      <c r="G27" s="153"/>
      <c r="H27" s="157"/>
      <c r="I27" s="158"/>
      <c r="J27" s="105"/>
      <c r="K27" s="106"/>
      <c r="L27" s="106"/>
      <c r="M27" s="106"/>
      <c r="N27" s="106"/>
      <c r="O27" s="106"/>
      <c r="P27" s="106"/>
      <c r="Q27" s="106"/>
      <c r="R27" s="107"/>
      <c r="S27" s="107"/>
      <c r="T27" s="5"/>
    </row>
    <row r="28" spans="1:20" ht="30" customHeight="1">
      <c r="A28" s="65"/>
      <c r="B28" s="96" t="s">
        <v>132</v>
      </c>
      <c r="C28" s="116">
        <f>HLOOKUP(C26,$K$3:$R$4,2,FALSE)</f>
        <v>4.2577999999999996</v>
      </c>
      <c r="D28" s="97">
        <f>HLOOKUP(D26,$K$3:$R$4,2,FALSE)</f>
        <v>6.4618000000000002</v>
      </c>
      <c r="E28" s="117">
        <f>HLOOKUP(E26,$K$3:$R$4,2,FALSE)</f>
        <v>16.5306</v>
      </c>
      <c r="F28" s="118"/>
      <c r="G28" s="153"/>
      <c r="H28" s="157"/>
      <c r="I28" s="158"/>
      <c r="J28" s="105"/>
      <c r="K28" s="106"/>
      <c r="L28" s="106"/>
      <c r="M28" s="106"/>
      <c r="N28" s="106"/>
      <c r="O28" s="106"/>
      <c r="P28" s="106"/>
      <c r="Q28" s="106"/>
      <c r="R28" s="107"/>
      <c r="S28" s="107"/>
      <c r="T28" s="5"/>
    </row>
    <row r="29" spans="1:20" ht="30" customHeight="1" thickBot="1">
      <c r="A29" s="65"/>
      <c r="B29" s="99" t="s">
        <v>20</v>
      </c>
      <c r="C29" s="119">
        <f>(C28-C27)/C27</f>
        <v>0.39980407082670616</v>
      </c>
      <c r="D29" s="100">
        <f>(D28-D27)/D27</f>
        <v>1.3621143442023691</v>
      </c>
      <c r="E29" s="120">
        <f>(E28-E27)/E27</f>
        <v>0.26251393832006953</v>
      </c>
      <c r="F29" s="121"/>
      <c r="G29" s="154"/>
      <c r="H29" s="159"/>
      <c r="I29" s="160"/>
      <c r="J29" s="108"/>
      <c r="K29" s="109"/>
      <c r="L29" s="109"/>
      <c r="M29" s="109"/>
      <c r="N29" s="109"/>
      <c r="O29" s="109"/>
      <c r="P29" s="109"/>
      <c r="Q29" s="109"/>
      <c r="R29" s="110"/>
      <c r="S29" s="110"/>
    </row>
    <row r="30" spans="1:20" ht="43" thickBot="1">
      <c r="A30" s="65"/>
      <c r="B30" s="112" t="s">
        <v>22</v>
      </c>
      <c r="C30" s="87" t="s">
        <v>14</v>
      </c>
      <c r="D30" s="87" t="s">
        <v>15</v>
      </c>
      <c r="E30" s="87" t="s">
        <v>16</v>
      </c>
      <c r="F30" s="113">
        <v>43558</v>
      </c>
      <c r="G30" s="88">
        <v>1.47</v>
      </c>
      <c r="H30" s="89">
        <v>3.2500000000000001E-2</v>
      </c>
      <c r="I30" s="90" t="s">
        <v>17</v>
      </c>
      <c r="J30" s="91">
        <v>1</v>
      </c>
      <c r="K30" s="93">
        <f>(1-(G31/100%-1))*1000</f>
        <v>419.38384780470051</v>
      </c>
      <c r="L30" s="91">
        <v>332.24</v>
      </c>
      <c r="M30" s="92">
        <f>K30/$L$30-1</f>
        <v>0.26229186071725419</v>
      </c>
      <c r="N30" s="92">
        <f>(((1-((G31-5%)/100%-1))*1000)/L31)-1</f>
        <v>0.26860499406675831</v>
      </c>
      <c r="O30" s="92">
        <f>(((1-(((G31+5%)/100%)-1))*1000)/L31)-1</f>
        <v>-1.6652762035123114E-3</v>
      </c>
      <c r="P30" s="92">
        <f>(((1-(((G31+15%)/100%)-1))*1000)/L31)-1</f>
        <v>-0.27193554647378215</v>
      </c>
      <c r="Q30" s="143">
        <f>100%+((K8/C32-1)+(L8/D32-1)+(M8/E32-1)+(N8/F32-1))/4</f>
        <v>1.7613055453393223</v>
      </c>
      <c r="R30" s="93">
        <f>(1-(Q30/100%-1))*1000</f>
        <v>238.69445466067774</v>
      </c>
      <c r="S30" s="94">
        <f>R30/L30-1</f>
        <v>-0.28156015332085926</v>
      </c>
      <c r="T30" s="5"/>
    </row>
    <row r="31" spans="1:20" ht="15" thickBot="1">
      <c r="A31" s="65"/>
      <c r="B31" s="95" t="s">
        <v>18</v>
      </c>
      <c r="C31" s="71" t="s">
        <v>1</v>
      </c>
      <c r="D31" s="72" t="s">
        <v>2</v>
      </c>
      <c r="E31" s="73" t="s">
        <v>3</v>
      </c>
      <c r="F31" s="74" t="s">
        <v>4</v>
      </c>
      <c r="G31" s="152">
        <f>100%+SUM(C34:F34)/4</f>
        <v>1.5806161521952995</v>
      </c>
      <c r="H31" s="155" t="s">
        <v>156</v>
      </c>
      <c r="I31" s="156"/>
      <c r="J31" s="102"/>
      <c r="K31" s="103"/>
      <c r="L31" s="139">
        <v>370</v>
      </c>
      <c r="M31" s="103"/>
      <c r="N31" s="103"/>
      <c r="O31" s="103"/>
      <c r="P31" s="103"/>
      <c r="Q31" s="103"/>
      <c r="R31" s="104"/>
      <c r="S31" s="104"/>
    </row>
    <row r="32" spans="1:20">
      <c r="A32" s="65"/>
      <c r="B32" s="96" t="s">
        <v>19</v>
      </c>
      <c r="C32" s="116">
        <v>3.0849989999999998</v>
      </c>
      <c r="D32" s="97">
        <v>48.959899999999998</v>
      </c>
      <c r="E32" s="117">
        <v>2.8672</v>
      </c>
      <c r="F32" s="118">
        <v>14.2735</v>
      </c>
      <c r="G32" s="153"/>
      <c r="H32" s="157"/>
      <c r="I32" s="158"/>
      <c r="J32" s="105"/>
      <c r="K32" s="106"/>
      <c r="L32" s="106"/>
      <c r="M32" s="106"/>
      <c r="N32" s="106"/>
      <c r="O32" s="106"/>
      <c r="P32" s="106"/>
      <c r="Q32" s="106"/>
      <c r="R32" s="107"/>
      <c r="S32" s="107"/>
      <c r="T32" s="5"/>
    </row>
    <row r="33" spans="1:20" ht="30" customHeight="1">
      <c r="A33" s="65"/>
      <c r="B33" s="96" t="s">
        <v>132</v>
      </c>
      <c r="C33" s="97">
        <f>HLOOKUP(C31,$K$3:$R$4,2,FALSE)</f>
        <v>4.2577999999999996</v>
      </c>
      <c r="D33" s="97">
        <f>HLOOKUP(D31,$K$3:$R$4,2,FALSE)</f>
        <v>74.931799999999996</v>
      </c>
      <c r="E33" s="97">
        <f>HLOOKUP(E31,$K$3:$R$4,2,FALSE)</f>
        <v>6.4618000000000002</v>
      </c>
      <c r="F33" s="98">
        <f>HLOOKUP(F31,$K$3:$R$4,2,FALSE)</f>
        <v>16.5306</v>
      </c>
      <c r="G33" s="153"/>
      <c r="H33" s="157"/>
      <c r="I33" s="158"/>
      <c r="J33" s="105"/>
      <c r="K33" s="106"/>
      <c r="L33" s="106"/>
      <c r="M33" s="106"/>
      <c r="N33" s="106"/>
      <c r="O33" s="106"/>
      <c r="P33" s="106"/>
      <c r="Q33" s="106"/>
      <c r="R33" s="107"/>
      <c r="S33" s="107"/>
      <c r="T33" s="5"/>
    </row>
    <row r="34" spans="1:20" ht="30" customHeight="1" thickBot="1">
      <c r="A34" s="65"/>
      <c r="B34" s="99" t="s">
        <v>20</v>
      </c>
      <c r="C34" s="100">
        <f>(C33-C32)/C32</f>
        <v>0.38016252193274613</v>
      </c>
      <c r="D34" s="100">
        <f>(D33-D32)/D32</f>
        <v>0.53047289720771484</v>
      </c>
      <c r="E34" s="100">
        <f>(E33-E32)/E32</f>
        <v>1.253696986607143</v>
      </c>
      <c r="F34" s="101">
        <f>(F33-F32)/F32</f>
        <v>0.15813220303359368</v>
      </c>
      <c r="G34" s="154"/>
      <c r="H34" s="159"/>
      <c r="I34" s="160"/>
      <c r="J34" s="108"/>
      <c r="K34" s="109"/>
      <c r="L34" s="109"/>
      <c r="M34" s="109"/>
      <c r="N34" s="109"/>
      <c r="O34" s="109"/>
      <c r="P34" s="109"/>
      <c r="Q34" s="109"/>
      <c r="R34" s="110"/>
      <c r="S34" s="110"/>
    </row>
    <row r="35" spans="1:20" ht="29" thickBot="1">
      <c r="A35" s="65"/>
      <c r="B35" s="112" t="s">
        <v>38</v>
      </c>
      <c r="C35" s="87" t="s">
        <v>37</v>
      </c>
      <c r="D35" s="87" t="s">
        <v>15</v>
      </c>
      <c r="E35" s="87" t="s">
        <v>16</v>
      </c>
      <c r="F35" s="113">
        <v>43473</v>
      </c>
      <c r="G35" s="88">
        <v>1.45</v>
      </c>
      <c r="H35" s="89">
        <v>0.04</v>
      </c>
      <c r="I35" s="90" t="s">
        <v>17</v>
      </c>
      <c r="J35" s="91">
        <v>1</v>
      </c>
      <c r="K35" s="93">
        <f>(1-(G36/100%-1))*1000</f>
        <v>508.3684472418297</v>
      </c>
      <c r="L35" s="91">
        <v>500.88</v>
      </c>
      <c r="M35" s="92">
        <f>(K35/(L35))-1</f>
        <v>1.4950581460289269E-2</v>
      </c>
      <c r="N35" s="92">
        <f>(((1-((G36-5%)/100%-1))*1000)/(1.1*L35))-1</f>
        <v>1.3431718796426795E-2</v>
      </c>
      <c r="O35" s="92">
        <f>(((1-(((G36+5%)/100%)-1))*1000)/(1.1*L35))-1</f>
        <v>-0.16806702523226458</v>
      </c>
      <c r="P35" s="92">
        <f>(((1-(((G36+15%)/100%)-1))*1000)/(1.1*L35))-1</f>
        <v>-0.34956576926095573</v>
      </c>
      <c r="Q35" s="94">
        <f>100%+((K7/C37-1)+(L7/D37-1)+(M7/E37-1)+(N7/F37-1))/4</f>
        <v>1.569116998900975</v>
      </c>
      <c r="R35" s="93">
        <f>(1-(Q35/100%-1))*1000</f>
        <v>430.88300109902502</v>
      </c>
      <c r="S35" s="94">
        <f>R35/(1.1*L35)-1</f>
        <v>-0.21795276477213743</v>
      </c>
      <c r="T35" s="5"/>
    </row>
    <row r="36" spans="1:20" ht="15" thickBot="1">
      <c r="A36" s="65"/>
      <c r="B36" s="95" t="s">
        <v>18</v>
      </c>
      <c r="C36" s="71" t="s">
        <v>1</v>
      </c>
      <c r="D36" s="72" t="s">
        <v>2</v>
      </c>
      <c r="E36" s="73" t="s">
        <v>3</v>
      </c>
      <c r="F36" s="74" t="s">
        <v>4</v>
      </c>
      <c r="G36" s="152">
        <f>100%+SUM(C39:F39)/4</f>
        <v>1.4916315527581703</v>
      </c>
      <c r="H36" s="155" t="s">
        <v>154</v>
      </c>
      <c r="I36" s="156"/>
      <c r="J36" s="102"/>
      <c r="K36" s="103"/>
      <c r="L36" s="139" t="s">
        <v>150</v>
      </c>
      <c r="M36" s="103"/>
      <c r="N36" s="103"/>
      <c r="O36" s="103"/>
      <c r="P36" s="103"/>
      <c r="Q36" s="103"/>
      <c r="R36" s="104"/>
      <c r="S36" s="104"/>
    </row>
    <row r="37" spans="1:20">
      <c r="A37" s="65"/>
      <c r="B37" s="96" t="s">
        <v>19</v>
      </c>
      <c r="C37" s="97">
        <v>3.0419999999999998</v>
      </c>
      <c r="D37" s="97">
        <v>79.526300000000006</v>
      </c>
      <c r="E37" s="97">
        <v>2.7355999999999998</v>
      </c>
      <c r="F37" s="98">
        <v>13.093400000000001</v>
      </c>
      <c r="G37" s="153"/>
      <c r="H37" s="157"/>
      <c r="I37" s="158"/>
      <c r="J37" s="105"/>
      <c r="K37" s="106"/>
      <c r="L37" s="106"/>
      <c r="M37" s="106"/>
      <c r="N37" s="106"/>
      <c r="O37" s="106"/>
      <c r="P37" s="106"/>
      <c r="Q37" s="106"/>
      <c r="R37" s="107"/>
      <c r="S37" s="107"/>
      <c r="T37" s="5"/>
    </row>
    <row r="38" spans="1:20" ht="47.25" customHeight="1">
      <c r="A38" s="65"/>
      <c r="B38" s="96" t="s">
        <v>132</v>
      </c>
      <c r="C38" s="97">
        <f>HLOOKUP(C36,$K$3:$R$4,2,FALSE)</f>
        <v>4.2577999999999996</v>
      </c>
      <c r="D38" s="97">
        <f>HLOOKUP(D36,$K$3:$R$4,2,FALSE)</f>
        <v>74.931799999999996</v>
      </c>
      <c r="E38" s="97">
        <f>HLOOKUP(E36,$K$3:$R$4,2,FALSE)</f>
        <v>6.4618000000000002</v>
      </c>
      <c r="F38" s="98">
        <f>HLOOKUP(F36,$K$3:$R$4,2,FALSE)</f>
        <v>16.5306</v>
      </c>
      <c r="G38" s="153"/>
      <c r="H38" s="157"/>
      <c r="I38" s="158"/>
      <c r="J38" s="105"/>
      <c r="K38" s="106"/>
      <c r="L38" s="106"/>
      <c r="M38" s="106"/>
      <c r="N38" s="106"/>
      <c r="O38" s="106"/>
      <c r="P38" s="106"/>
      <c r="Q38" s="106"/>
      <c r="R38" s="107"/>
      <c r="S38" s="107"/>
      <c r="T38" s="5"/>
    </row>
    <row r="39" spans="1:20" ht="41.25" customHeight="1" thickBot="1">
      <c r="A39" s="65"/>
      <c r="B39" s="99" t="s">
        <v>20</v>
      </c>
      <c r="C39" s="100">
        <f>(C38-C37)/C37</f>
        <v>0.39967126890203808</v>
      </c>
      <c r="D39" s="100">
        <f>(D38-D37)/D37</f>
        <v>-5.7773340391795047E-2</v>
      </c>
      <c r="E39" s="100">
        <f>(E38-E37)/E37</f>
        <v>1.3621143442023691</v>
      </c>
      <c r="F39" s="101">
        <f>(F38-F37)/F37</f>
        <v>0.26251393832006953</v>
      </c>
      <c r="G39" s="154"/>
      <c r="H39" s="159"/>
      <c r="I39" s="160"/>
      <c r="J39" s="108"/>
      <c r="K39" s="109"/>
      <c r="L39" s="109"/>
      <c r="M39" s="109"/>
      <c r="N39" s="109"/>
      <c r="O39" s="109"/>
      <c r="P39" s="109"/>
      <c r="Q39" s="109"/>
      <c r="R39" s="110"/>
      <c r="S39" s="110"/>
    </row>
    <row r="40" spans="1:20" ht="37" thickBot="1">
      <c r="A40" s="65"/>
      <c r="B40" s="122" t="s">
        <v>111</v>
      </c>
      <c r="C40" s="123" t="s">
        <v>87</v>
      </c>
      <c r="D40" s="126" t="s">
        <v>15</v>
      </c>
      <c r="E40" s="127" t="s">
        <v>16</v>
      </c>
      <c r="F40" s="128">
        <v>43756</v>
      </c>
      <c r="G40" s="124">
        <v>1.7</v>
      </c>
      <c r="H40" s="89">
        <v>3.5000000000000003E-2</v>
      </c>
      <c r="I40" s="125" t="s">
        <v>17</v>
      </c>
      <c r="J40" s="91">
        <v>2</v>
      </c>
      <c r="K40" s="93">
        <v>10700</v>
      </c>
      <c r="L40" s="91">
        <v>3566.58</v>
      </c>
      <c r="M40" s="92">
        <f>K40/$L$40-1</f>
        <v>2.0000728989676384</v>
      </c>
      <c r="N40" s="92">
        <f>K40/$L$41-1</f>
        <v>1.8483354540566155</v>
      </c>
      <c r="O40" s="92">
        <f>K40/$L$41-1</f>
        <v>1.8483354540566155</v>
      </c>
      <c r="P40" s="92">
        <f>(((1-(((G41+15%)/100%)-1))*10000)/L41)-1</f>
        <v>-0.35826136412266951</v>
      </c>
      <c r="Q40" s="94">
        <f>100%+((K9/C42-1)+(N9/D42-1)+(M9/E42-1)+(L9/F42-1))/4</f>
        <v>1.8587101803809067</v>
      </c>
      <c r="R40" s="93">
        <f>(1-(Q40/100%-1))*10000</f>
        <v>1412.8981961909326</v>
      </c>
      <c r="S40" s="94">
        <f>R40/L41-1</f>
        <v>-0.62388710045016138</v>
      </c>
      <c r="T40" s="5"/>
    </row>
    <row r="41" spans="1:20" ht="15" thickBot="1">
      <c r="A41" s="65"/>
      <c r="B41" s="129" t="s">
        <v>18</v>
      </c>
      <c r="C41" s="71" t="s">
        <v>1</v>
      </c>
      <c r="D41" s="74" t="s">
        <v>4</v>
      </c>
      <c r="E41" s="73" t="s">
        <v>3</v>
      </c>
      <c r="F41" s="72" t="s">
        <v>2</v>
      </c>
      <c r="G41" s="149">
        <f>100%+SUM(C44:F44)/4</f>
        <v>1.6089257475235939</v>
      </c>
      <c r="H41" s="161" t="s">
        <v>165</v>
      </c>
      <c r="I41" s="162"/>
      <c r="J41" s="102"/>
      <c r="K41" s="103"/>
      <c r="L41" s="139">
        <v>3756.58</v>
      </c>
      <c r="M41" s="103"/>
      <c r="N41" s="103"/>
      <c r="O41" s="103"/>
      <c r="P41" s="103"/>
      <c r="Q41" s="103"/>
      <c r="R41" s="104"/>
      <c r="S41" s="104"/>
    </row>
    <row r="42" spans="1:20">
      <c r="A42" s="65"/>
      <c r="B42" s="130" t="s">
        <v>19</v>
      </c>
      <c r="C42" s="97">
        <v>2.9371</v>
      </c>
      <c r="D42" s="97">
        <v>14.002700000000001</v>
      </c>
      <c r="E42" s="97">
        <v>2.8367</v>
      </c>
      <c r="F42" s="98">
        <v>49.052500000000002</v>
      </c>
      <c r="G42" s="150"/>
      <c r="H42" s="163"/>
      <c r="I42" s="164"/>
      <c r="J42" s="105"/>
      <c r="K42" s="106"/>
      <c r="L42" s="106"/>
      <c r="M42" s="106"/>
      <c r="N42" s="106"/>
      <c r="O42" s="106"/>
      <c r="P42" s="106"/>
      <c r="Q42" s="106"/>
      <c r="R42" s="107"/>
      <c r="S42" s="107"/>
      <c r="T42" s="5"/>
    </row>
    <row r="43" spans="1:20" ht="39.75" customHeight="1">
      <c r="A43" s="65"/>
      <c r="B43" s="130" t="s">
        <v>132</v>
      </c>
      <c r="C43" s="97">
        <f>HLOOKUP(C41,$K$3:$R$4,2,0)</f>
        <v>4.2577999999999996</v>
      </c>
      <c r="D43" s="97">
        <f>HLOOKUP(D41,$K$3:$Q$4,2,0)</f>
        <v>16.5306</v>
      </c>
      <c r="E43" s="97">
        <f>HLOOKUP(E41,$K$3:$Q$4,2,0)</f>
        <v>6.4618000000000002</v>
      </c>
      <c r="F43" s="98">
        <f>HLOOKUP(F41,$K$3:$Q$4,2,0)</f>
        <v>74.931799999999996</v>
      </c>
      <c r="G43" s="150"/>
      <c r="H43" s="163"/>
      <c r="I43" s="164"/>
      <c r="J43" s="105"/>
      <c r="K43" s="106"/>
      <c r="L43" s="106"/>
      <c r="M43" s="106"/>
      <c r="N43" s="106"/>
      <c r="O43" s="106"/>
      <c r="P43" s="106"/>
      <c r="Q43" s="106"/>
      <c r="R43" s="107"/>
      <c r="S43" s="107"/>
      <c r="T43" s="5"/>
    </row>
    <row r="44" spans="1:20" ht="30" customHeight="1" thickBot="1">
      <c r="A44" s="65"/>
      <c r="B44" s="131" t="s">
        <v>20</v>
      </c>
      <c r="C44" s="100">
        <f>(C43-C42)/C42</f>
        <v>0.44966123046542494</v>
      </c>
      <c r="D44" s="100">
        <f>(D43-D42)/D42</f>
        <v>0.18052946931663172</v>
      </c>
      <c r="E44" s="100">
        <f>(E43-E42)/E42</f>
        <v>1.2779285789826207</v>
      </c>
      <c r="F44" s="101">
        <f>(F43-F42)/F42</f>
        <v>0.52758371132969761</v>
      </c>
      <c r="G44" s="151"/>
      <c r="H44" s="165"/>
      <c r="I44" s="166"/>
      <c r="J44" s="108"/>
      <c r="K44" s="109"/>
      <c r="L44" s="109"/>
      <c r="M44" s="109"/>
      <c r="N44" s="109"/>
      <c r="O44" s="109"/>
      <c r="P44" s="109"/>
      <c r="Q44" s="109"/>
      <c r="R44" s="110"/>
      <c r="S44" s="110"/>
    </row>
    <row r="45" spans="1:20" ht="37" thickBot="1">
      <c r="A45" s="65"/>
      <c r="B45" s="122" t="s">
        <v>112</v>
      </c>
      <c r="C45" s="123" t="s">
        <v>87</v>
      </c>
      <c r="D45" s="126" t="s">
        <v>15</v>
      </c>
      <c r="E45" s="127" t="s">
        <v>16</v>
      </c>
      <c r="F45" s="128">
        <v>43756</v>
      </c>
      <c r="G45" s="124">
        <v>1.55</v>
      </c>
      <c r="H45" s="89">
        <v>3.5000000000000003E-2</v>
      </c>
      <c r="I45" s="125" t="s">
        <v>17</v>
      </c>
      <c r="J45" s="91">
        <v>2</v>
      </c>
      <c r="K45" s="93">
        <f>(1-(G46/100%-1))*10000</f>
        <v>3910.7425247640613</v>
      </c>
      <c r="L45" s="91">
        <v>2239.59</v>
      </c>
      <c r="M45" s="92">
        <f>(K45/(L45*110%))-1</f>
        <v>0.58744255736908846</v>
      </c>
      <c r="N45" s="92">
        <f>(((1-((G46-5%)/100%-1))*10000)/(L46))-1</f>
        <v>0.84581561052902887</v>
      </c>
      <c r="O45" s="92">
        <f>(((1-(((G46+5%)/100%)-1))*10000)/(L46))-1</f>
        <v>0.4273337789177476</v>
      </c>
      <c r="P45" s="92">
        <f>(((1-(((G46+15%)/100%)-1))*10000)/(L46))-1</f>
        <v>8.8519473064676557E-3</v>
      </c>
      <c r="Q45" s="143">
        <f>100%+((K9/C47-1)+(N9/D47-1)+(M9/E47-1)+(L9/F47-1))/4</f>
        <v>1.8587101803809067</v>
      </c>
      <c r="R45" s="93">
        <f>(1-(Q45/100%-1))*10000</f>
        <v>1412.8981961909326</v>
      </c>
      <c r="S45" s="94">
        <f>R45/L46-1</f>
        <v>-0.40872777497774404</v>
      </c>
    </row>
    <row r="46" spans="1:20" ht="15" thickBot="1">
      <c r="A46" s="65"/>
      <c r="B46" s="129" t="s">
        <v>18</v>
      </c>
      <c r="C46" s="71" t="s">
        <v>1</v>
      </c>
      <c r="D46" s="74" t="s">
        <v>4</v>
      </c>
      <c r="E46" s="73" t="s">
        <v>3</v>
      </c>
      <c r="F46" s="72" t="s">
        <v>2</v>
      </c>
      <c r="G46" s="149">
        <f>100%+SUM(C49:F49)/4</f>
        <v>1.6089257475235939</v>
      </c>
      <c r="H46" s="161" t="s">
        <v>164</v>
      </c>
      <c r="I46" s="162"/>
      <c r="J46" s="102"/>
      <c r="K46" s="103"/>
      <c r="L46" s="139">
        <v>2389.59</v>
      </c>
      <c r="M46" s="103"/>
      <c r="N46" s="103"/>
      <c r="O46" s="103"/>
      <c r="P46" s="103"/>
      <c r="Q46" s="103"/>
      <c r="R46" s="104"/>
      <c r="S46" s="104"/>
    </row>
    <row r="47" spans="1:20">
      <c r="A47" s="65"/>
      <c r="B47" s="130" t="s">
        <v>19</v>
      </c>
      <c r="C47" s="97">
        <v>2.9371</v>
      </c>
      <c r="D47" s="97">
        <v>14.002700000000001</v>
      </c>
      <c r="E47" s="97">
        <v>2.8367</v>
      </c>
      <c r="F47" s="98">
        <v>49.052500000000002</v>
      </c>
      <c r="G47" s="150"/>
      <c r="H47" s="163"/>
      <c r="I47" s="164"/>
      <c r="J47" s="105"/>
      <c r="K47" s="106"/>
      <c r="L47" s="106"/>
      <c r="M47" s="106"/>
      <c r="N47" s="106"/>
      <c r="O47" s="106"/>
      <c r="P47" s="106"/>
      <c r="Q47" s="106"/>
      <c r="R47" s="107"/>
      <c r="S47" s="107"/>
      <c r="T47" s="5"/>
    </row>
    <row r="48" spans="1:20" ht="45.75" customHeight="1">
      <c r="A48" s="65"/>
      <c r="B48" s="130" t="s">
        <v>132</v>
      </c>
      <c r="C48" s="97">
        <f>HLOOKUP(C46,$K$3:$R$4,2,0)</f>
        <v>4.2577999999999996</v>
      </c>
      <c r="D48" s="97">
        <f>HLOOKUP(D46,$K$3:$Q$4,2,0)</f>
        <v>16.5306</v>
      </c>
      <c r="E48" s="97">
        <f>HLOOKUP(E46,$K$3:$Q$4,2,0)</f>
        <v>6.4618000000000002</v>
      </c>
      <c r="F48" s="98">
        <f>HLOOKUP(F46,$K$3:$Q$4,2,0)</f>
        <v>74.931799999999996</v>
      </c>
      <c r="G48" s="150"/>
      <c r="H48" s="163"/>
      <c r="I48" s="164"/>
      <c r="J48" s="105"/>
      <c r="K48" s="106"/>
      <c r="L48" s="106"/>
      <c r="M48" s="106"/>
      <c r="N48" s="106"/>
      <c r="O48" s="106"/>
      <c r="P48" s="106"/>
      <c r="Q48" s="106"/>
      <c r="R48" s="107"/>
      <c r="S48" s="107"/>
      <c r="T48" s="5"/>
    </row>
    <row r="49" spans="1:20" ht="30" customHeight="1" thickBot="1">
      <c r="A49" s="65"/>
      <c r="B49" s="131" t="s">
        <v>20</v>
      </c>
      <c r="C49" s="100">
        <f>(C48-C47)/C47</f>
        <v>0.44966123046542494</v>
      </c>
      <c r="D49" s="100">
        <f>(D48-D47)/D47</f>
        <v>0.18052946931663172</v>
      </c>
      <c r="E49" s="100">
        <f>(E48-E47)/E47</f>
        <v>1.2779285789826207</v>
      </c>
      <c r="F49" s="101">
        <f>(F48-F47)/F47</f>
        <v>0.52758371132969761</v>
      </c>
      <c r="G49" s="151"/>
      <c r="H49" s="165"/>
      <c r="I49" s="166"/>
      <c r="J49" s="108"/>
      <c r="K49" s="109"/>
      <c r="L49" s="109"/>
      <c r="M49" s="109"/>
      <c r="N49" s="109"/>
      <c r="O49" s="109"/>
      <c r="P49" s="109"/>
      <c r="Q49" s="109"/>
      <c r="R49" s="110"/>
      <c r="S49" s="110"/>
    </row>
    <row r="50" spans="1:20" ht="37" thickBot="1">
      <c r="A50" s="65"/>
      <c r="B50" s="122" t="s">
        <v>113</v>
      </c>
      <c r="C50" s="123" t="s">
        <v>87</v>
      </c>
      <c r="D50" s="126" t="s">
        <v>15</v>
      </c>
      <c r="E50" s="127" t="s">
        <v>16</v>
      </c>
      <c r="F50" s="128">
        <v>43756</v>
      </c>
      <c r="G50" s="124">
        <v>1.65</v>
      </c>
      <c r="H50" s="89">
        <v>3.5000000000000003E-2</v>
      </c>
      <c r="I50" s="125" t="s">
        <v>17</v>
      </c>
      <c r="J50" s="91">
        <v>2</v>
      </c>
      <c r="K50" s="93">
        <v>10700</v>
      </c>
      <c r="L50" s="91">
        <v>3148.16</v>
      </c>
      <c r="M50" s="92">
        <f>K50/$L$50-1</f>
        <v>2.3988107338890021</v>
      </c>
      <c r="N50" s="92">
        <f>K50/$L$51-1</f>
        <v>2.2442331481795912</v>
      </c>
      <c r="O50" s="92">
        <f>(((1-(((G51+5%)/100%)-1))*10000)/(L51))-1</f>
        <v>3.4134949415450144E-2</v>
      </c>
      <c r="P50" s="92">
        <f>(((1-(((G51+15%)/100%)-1))*10000)/L51)-1</f>
        <v>-0.26906441022750194</v>
      </c>
      <c r="Q50" s="143">
        <f>100%+((K9/C52-1)+(N9/D52-1)+(M9/E52-1)+(L9/F52-1))/4</f>
        <v>1.8587101803809067</v>
      </c>
      <c r="R50" s="93">
        <f>(1-(Q50/100%-1))*10000</f>
        <v>1412.8981961909326</v>
      </c>
      <c r="S50" s="94">
        <f>R50/L51-1</f>
        <v>-0.57161017167422656</v>
      </c>
      <c r="T50" s="5"/>
    </row>
    <row r="51" spans="1:20" ht="15" thickBot="1">
      <c r="A51" s="65"/>
      <c r="B51" s="129" t="s">
        <v>18</v>
      </c>
      <c r="C51" s="71" t="s">
        <v>1</v>
      </c>
      <c r="D51" s="74" t="s">
        <v>4</v>
      </c>
      <c r="E51" s="73" t="s">
        <v>3</v>
      </c>
      <c r="F51" s="72" t="s">
        <v>2</v>
      </c>
      <c r="G51" s="149">
        <f>100%+SUM(C54:F54)/4</f>
        <v>1.6089257475235939</v>
      </c>
      <c r="H51" s="161" t="s">
        <v>163</v>
      </c>
      <c r="I51" s="162"/>
      <c r="J51" s="102"/>
      <c r="K51" s="103"/>
      <c r="L51" s="139">
        <v>3298.16</v>
      </c>
      <c r="M51" s="103"/>
      <c r="N51" s="103"/>
      <c r="O51" s="103"/>
      <c r="P51" s="103"/>
      <c r="Q51" s="103"/>
      <c r="R51" s="104"/>
      <c r="S51" s="104"/>
    </row>
    <row r="52" spans="1:20">
      <c r="A52" s="65"/>
      <c r="B52" s="130" t="s">
        <v>19</v>
      </c>
      <c r="C52" s="97">
        <v>2.9371</v>
      </c>
      <c r="D52" s="97">
        <v>14.002700000000001</v>
      </c>
      <c r="E52" s="97">
        <v>2.8367</v>
      </c>
      <c r="F52" s="98">
        <v>49.052500000000002</v>
      </c>
      <c r="G52" s="150"/>
      <c r="H52" s="163"/>
      <c r="I52" s="164"/>
      <c r="J52" s="105"/>
      <c r="K52" s="106"/>
      <c r="L52" s="106"/>
      <c r="M52" s="106"/>
      <c r="N52" s="106"/>
      <c r="O52" s="106"/>
      <c r="P52" s="106"/>
      <c r="Q52" s="106"/>
      <c r="R52" s="107"/>
      <c r="S52" s="107"/>
      <c r="T52" s="5"/>
    </row>
    <row r="53" spans="1:20" ht="46.5" customHeight="1">
      <c r="A53" s="65"/>
      <c r="B53" s="130" t="s">
        <v>132</v>
      </c>
      <c r="C53" s="97">
        <f>HLOOKUP(C51,$K$3:$R$4,2,0)</f>
        <v>4.2577999999999996</v>
      </c>
      <c r="D53" s="97">
        <f>HLOOKUP(D51,$K$3:$Q$4,2,0)</f>
        <v>16.5306</v>
      </c>
      <c r="E53" s="97">
        <f>HLOOKUP(E51,$K$3:$Q$4,2,0)</f>
        <v>6.4618000000000002</v>
      </c>
      <c r="F53" s="98">
        <f>HLOOKUP(F51,$K$3:$Q$4,2,0)</f>
        <v>74.931799999999996</v>
      </c>
      <c r="G53" s="150"/>
      <c r="H53" s="163"/>
      <c r="I53" s="164"/>
      <c r="J53" s="105"/>
      <c r="K53" s="106"/>
      <c r="L53" s="106"/>
      <c r="M53" s="106"/>
      <c r="N53" s="106"/>
      <c r="O53" s="106"/>
      <c r="P53" s="106"/>
      <c r="Q53" s="106"/>
      <c r="R53" s="107"/>
      <c r="S53" s="107"/>
      <c r="T53" s="5"/>
    </row>
    <row r="54" spans="1:20" ht="30" customHeight="1" thickBot="1">
      <c r="A54" s="65"/>
      <c r="B54" s="131" t="s">
        <v>20</v>
      </c>
      <c r="C54" s="100">
        <f>(C53-C52)/C52</f>
        <v>0.44966123046542494</v>
      </c>
      <c r="D54" s="100">
        <f>(D53-D52)/D52</f>
        <v>0.18052946931663172</v>
      </c>
      <c r="E54" s="100">
        <f>(E53-E52)/E52</f>
        <v>1.2779285789826207</v>
      </c>
      <c r="F54" s="101">
        <f>(F53-F52)/F52</f>
        <v>0.52758371132969761</v>
      </c>
      <c r="G54" s="151"/>
      <c r="H54" s="165"/>
      <c r="I54" s="166"/>
      <c r="J54" s="108"/>
      <c r="K54" s="109"/>
      <c r="L54" s="109"/>
      <c r="M54" s="109"/>
      <c r="N54" s="109"/>
      <c r="O54" s="109"/>
      <c r="P54" s="109"/>
      <c r="Q54" s="109"/>
      <c r="R54" s="110"/>
      <c r="S54" s="110"/>
    </row>
    <row r="55" spans="1:20" ht="37" thickBot="1">
      <c r="A55" s="65"/>
      <c r="B55" s="122" t="s">
        <v>114</v>
      </c>
      <c r="C55" s="123" t="s">
        <v>87</v>
      </c>
      <c r="D55" s="126" t="s">
        <v>15</v>
      </c>
      <c r="E55" s="127" t="s">
        <v>16</v>
      </c>
      <c r="F55" s="128">
        <v>43756</v>
      </c>
      <c r="G55" s="124">
        <v>1.6</v>
      </c>
      <c r="H55" s="89">
        <v>3.5000000000000003E-2</v>
      </c>
      <c r="I55" s="125" t="s">
        <v>17</v>
      </c>
      <c r="J55" s="91">
        <v>2</v>
      </c>
      <c r="K55" s="93">
        <f>(1-(G56/100%-1))*10000</f>
        <v>3910.7425247640613</v>
      </c>
      <c r="L55" s="91">
        <v>2619.4699999999998</v>
      </c>
      <c r="M55" s="92">
        <f>(K55/(L55*110%))-1</f>
        <v>0.35722893450134485</v>
      </c>
      <c r="N55" s="92">
        <f>(((1-((G56-5%)/100%-1))*10000)/(L56))-1</f>
        <v>0.59263054835909479</v>
      </c>
      <c r="O55" s="92">
        <f>(((1-(((G56+5%)/100%)-1))*10000)/(L56))-1</f>
        <v>0.23155063054088365</v>
      </c>
      <c r="P55" s="92">
        <f>(((1-(((G56+15%)/100%)-1))*10000)/(L56))-1</f>
        <v>-0.1295292872773266</v>
      </c>
      <c r="Q55" s="143">
        <f>100%+((K9/C57-1)+(N9/D57-1)+(M9/E57-1)+(L9/F57-1))/4</f>
        <v>1.8587101803809067</v>
      </c>
      <c r="R55" s="93">
        <f>(1-(Q55/100%-1))*10000</f>
        <v>1412.8981961909326</v>
      </c>
      <c r="S55" s="94">
        <f>R55/L56-1</f>
        <v>-0.48983083543387984</v>
      </c>
    </row>
    <row r="56" spans="1:20" ht="15" thickBot="1">
      <c r="A56" s="65"/>
      <c r="B56" s="129" t="s">
        <v>18</v>
      </c>
      <c r="C56" s="71" t="s">
        <v>1</v>
      </c>
      <c r="D56" s="74" t="s">
        <v>4</v>
      </c>
      <c r="E56" s="73" t="s">
        <v>3</v>
      </c>
      <c r="F56" s="72" t="s">
        <v>2</v>
      </c>
      <c r="G56" s="149">
        <f>100%+SUM(C59:F59)/4</f>
        <v>1.6089257475235939</v>
      </c>
      <c r="H56" s="161" t="s">
        <v>162</v>
      </c>
      <c r="I56" s="162"/>
      <c r="J56" s="102"/>
      <c r="K56" s="103"/>
      <c r="L56" s="139">
        <v>2769.47</v>
      </c>
      <c r="M56" s="103"/>
      <c r="N56" s="103"/>
      <c r="O56" s="103"/>
      <c r="P56" s="103"/>
      <c r="Q56" s="103"/>
      <c r="R56" s="104"/>
      <c r="S56" s="104"/>
    </row>
    <row r="57" spans="1:20">
      <c r="A57" s="65"/>
      <c r="B57" s="130" t="s">
        <v>19</v>
      </c>
      <c r="C57" s="97">
        <v>2.9371</v>
      </c>
      <c r="D57" s="97">
        <v>14.002700000000001</v>
      </c>
      <c r="E57" s="97">
        <v>2.8367</v>
      </c>
      <c r="F57" s="98">
        <v>49.052500000000002</v>
      </c>
      <c r="G57" s="150"/>
      <c r="H57" s="163"/>
      <c r="I57" s="164"/>
      <c r="J57" s="105"/>
      <c r="K57" s="106"/>
      <c r="L57" s="106"/>
      <c r="M57" s="106"/>
      <c r="N57" s="106"/>
      <c r="O57" s="106"/>
      <c r="P57" s="106"/>
      <c r="Q57" s="106"/>
      <c r="R57" s="107"/>
      <c r="S57" s="107"/>
    </row>
    <row r="58" spans="1:20" ht="30" customHeight="1">
      <c r="A58" s="65"/>
      <c r="B58" s="130" t="s">
        <v>132</v>
      </c>
      <c r="C58" s="97">
        <f>HLOOKUP(C56,$K$3:$R$4,2,0)</f>
        <v>4.2577999999999996</v>
      </c>
      <c r="D58" s="97">
        <f>HLOOKUP(D56,$K$3:$Q$4,2,0)</f>
        <v>16.5306</v>
      </c>
      <c r="E58" s="97">
        <f>HLOOKUP(E56,$K$3:$Q$4,2,0)</f>
        <v>6.4618000000000002</v>
      </c>
      <c r="F58" s="98">
        <f>HLOOKUP(F56,$K$3:$Q$4,2,0)</f>
        <v>74.931799999999996</v>
      </c>
      <c r="G58" s="150"/>
      <c r="H58" s="163"/>
      <c r="I58" s="164"/>
      <c r="J58" s="105"/>
      <c r="K58" s="106"/>
      <c r="L58" s="106"/>
      <c r="M58" s="106"/>
      <c r="N58" s="106"/>
      <c r="O58" s="106"/>
      <c r="P58" s="106"/>
      <c r="Q58" s="106"/>
      <c r="R58" s="107"/>
      <c r="S58" s="107"/>
    </row>
    <row r="59" spans="1:20" ht="30" customHeight="1" thickBot="1">
      <c r="A59" s="65"/>
      <c r="B59" s="131" t="s">
        <v>20</v>
      </c>
      <c r="C59" s="100">
        <f>(C58-C57)/C57</f>
        <v>0.44966123046542494</v>
      </c>
      <c r="D59" s="100">
        <f>(D58-D57)/D57</f>
        <v>0.18052946931663172</v>
      </c>
      <c r="E59" s="100">
        <f>(E58-E57)/E57</f>
        <v>1.2779285789826207</v>
      </c>
      <c r="F59" s="101">
        <f>(F58-F57)/F57</f>
        <v>0.52758371132969761</v>
      </c>
      <c r="G59" s="151"/>
      <c r="H59" s="165"/>
      <c r="I59" s="166"/>
      <c r="J59" s="108"/>
      <c r="K59" s="109"/>
      <c r="L59" s="109"/>
      <c r="M59" s="109"/>
      <c r="N59" s="109"/>
      <c r="O59" s="109"/>
      <c r="P59" s="109"/>
      <c r="Q59" s="109"/>
      <c r="R59" s="110"/>
      <c r="S59" s="110"/>
    </row>
    <row r="60" spans="1:20" ht="29" thickBot="1">
      <c r="A60" s="65"/>
      <c r="B60" s="112" t="s">
        <v>36</v>
      </c>
      <c r="C60" s="87" t="s">
        <v>37</v>
      </c>
      <c r="D60" s="87" t="s">
        <v>15</v>
      </c>
      <c r="E60" s="87" t="s">
        <v>16</v>
      </c>
      <c r="F60" s="113">
        <v>43838</v>
      </c>
      <c r="G60" s="88">
        <v>1.61</v>
      </c>
      <c r="H60" s="89">
        <v>2.5000000000000001E-2</v>
      </c>
      <c r="I60" s="90" t="s">
        <v>17</v>
      </c>
      <c r="J60" s="91">
        <v>3</v>
      </c>
      <c r="K60" s="93">
        <f>(1-(G61/100%-1))*1000</f>
        <v>359.16267189082629</v>
      </c>
      <c r="L60" s="91">
        <v>177.9</v>
      </c>
      <c r="M60" s="92">
        <f>(K60/(L60*110%))-1</f>
        <v>0.83536548567032676</v>
      </c>
      <c r="N60" s="92">
        <f>1025/(1.1*L60)-1</f>
        <v>4.2378762328172099</v>
      </c>
      <c r="O60" s="92">
        <f>(((1-(((G61+5%)/100%)-1))*1000)/(1.1*L60))-1</f>
        <v>0.57985932797192596</v>
      </c>
      <c r="P60" s="92">
        <f>(((1-(((G61+15%)/100%)-1))*1000)/(1.1*L60))-1</f>
        <v>6.884701257512571E-2</v>
      </c>
      <c r="Q60" s="143">
        <f>100%+((K10/C62-1)+(P10/D62-1)+(M10/E62-1)+(N10/F62-1))/4</f>
        <v>1.9811491471591733</v>
      </c>
      <c r="R60" s="93">
        <f>(1-(Q60/100%-1))*1000</f>
        <v>18.850852840826661</v>
      </c>
      <c r="S60" s="94">
        <f>R60/(1.1*L60)-1</f>
        <v>-0.90366982042604804</v>
      </c>
      <c r="T60" s="5"/>
    </row>
    <row r="61" spans="1:20" ht="15" thickBot="1">
      <c r="A61" s="65"/>
      <c r="B61" s="95" t="s">
        <v>18</v>
      </c>
      <c r="C61" s="71" t="s">
        <v>1</v>
      </c>
      <c r="D61" s="132" t="s">
        <v>6</v>
      </c>
      <c r="E61" s="73" t="s">
        <v>3</v>
      </c>
      <c r="F61" s="74" t="s">
        <v>4</v>
      </c>
      <c r="G61" s="152">
        <f>100%+SUM(C64:F64)/4</f>
        <v>1.6408373281091737</v>
      </c>
      <c r="H61" s="155" t="s">
        <v>157</v>
      </c>
      <c r="I61" s="156"/>
      <c r="J61" s="102"/>
      <c r="K61" s="103"/>
      <c r="L61" s="139">
        <v>0</v>
      </c>
      <c r="M61" s="103"/>
      <c r="N61" s="103"/>
      <c r="O61" s="103"/>
      <c r="P61" s="103"/>
      <c r="Q61" s="103"/>
      <c r="R61" s="104"/>
      <c r="S61" s="104"/>
    </row>
    <row r="62" spans="1:20">
      <c r="A62" s="65"/>
      <c r="B62" s="96" t="s">
        <v>19</v>
      </c>
      <c r="C62" s="97">
        <v>2.8954</v>
      </c>
      <c r="D62" s="97">
        <v>16.485099999999999</v>
      </c>
      <c r="E62" s="97">
        <v>2.6396999999999999</v>
      </c>
      <c r="F62" s="98">
        <v>12.7829</v>
      </c>
      <c r="G62" s="153"/>
      <c r="H62" s="157"/>
      <c r="I62" s="158"/>
      <c r="J62" s="105"/>
      <c r="K62" s="106"/>
      <c r="L62" s="106"/>
      <c r="M62" s="106"/>
      <c r="N62" s="106"/>
      <c r="O62" s="106"/>
      <c r="P62" s="106"/>
      <c r="Q62" s="106"/>
      <c r="R62" s="107"/>
      <c r="S62" s="107"/>
      <c r="T62" s="5"/>
    </row>
    <row r="63" spans="1:20" ht="30" customHeight="1">
      <c r="A63" s="65"/>
      <c r="B63" s="96" t="s">
        <v>132</v>
      </c>
      <c r="C63" s="97">
        <f>HLOOKUP(C61,$K$3:$R$4,2,FALSE)</f>
        <v>4.2577999999999996</v>
      </c>
      <c r="D63" s="97">
        <f>HLOOKUP(D61,$K$3:$R$4,2,FALSE)</f>
        <v>22.282900000000001</v>
      </c>
      <c r="E63" s="97">
        <f>HLOOKUP(E61,$K$3:$R$4,2,FALSE)</f>
        <v>6.4618000000000002</v>
      </c>
      <c r="F63" s="98">
        <f>HLOOKUP(F61,$K$3:$R$4,2,FALSE)</f>
        <v>16.5306</v>
      </c>
      <c r="G63" s="153"/>
      <c r="H63" s="157"/>
      <c r="I63" s="158"/>
      <c r="J63" s="105"/>
      <c r="K63" s="106"/>
      <c r="L63" s="106"/>
      <c r="M63" s="106"/>
      <c r="N63" s="106"/>
      <c r="O63" s="106"/>
      <c r="P63" s="106"/>
      <c r="Q63" s="106"/>
      <c r="R63" s="107"/>
      <c r="S63" s="107"/>
      <c r="T63" s="5"/>
    </row>
    <row r="64" spans="1:20" ht="30" customHeight="1" thickBot="1">
      <c r="A64" s="65"/>
      <c r="B64" s="99" t="s">
        <v>20</v>
      </c>
      <c r="C64" s="100">
        <f>(C63-C62)/C62</f>
        <v>0.47053947641085847</v>
      </c>
      <c r="D64" s="100">
        <f>(D63-D62)/D62</f>
        <v>0.35169941340968525</v>
      </c>
      <c r="E64" s="100">
        <f>(E63-E62)/E62</f>
        <v>1.4479296889798086</v>
      </c>
      <c r="F64" s="101">
        <f>(F63-F62)/F62</f>
        <v>0.29318073363634228</v>
      </c>
      <c r="G64" s="154"/>
      <c r="H64" s="159"/>
      <c r="I64" s="160"/>
      <c r="J64" s="108"/>
      <c r="K64" s="109"/>
      <c r="L64" s="109"/>
      <c r="M64" s="109"/>
      <c r="N64" s="109"/>
      <c r="O64" s="109"/>
      <c r="P64" s="109"/>
      <c r="Q64" s="109"/>
      <c r="R64" s="110"/>
      <c r="S64" s="110"/>
    </row>
    <row r="65" spans="1:21" ht="29" thickBot="1">
      <c r="A65" s="65"/>
      <c r="B65" s="112" t="s">
        <v>39</v>
      </c>
      <c r="C65" s="87" t="s">
        <v>32</v>
      </c>
      <c r="D65" s="87" t="s">
        <v>15</v>
      </c>
      <c r="E65" s="87" t="s">
        <v>16</v>
      </c>
      <c r="F65" s="113">
        <v>43809</v>
      </c>
      <c r="G65" s="88">
        <v>1.61</v>
      </c>
      <c r="H65" s="89">
        <v>0.03</v>
      </c>
      <c r="I65" s="90" t="s">
        <v>17</v>
      </c>
      <c r="J65" s="91">
        <v>3</v>
      </c>
      <c r="K65" s="93">
        <v>1090</v>
      </c>
      <c r="L65" s="91">
        <v>905.4</v>
      </c>
      <c r="M65" s="92">
        <f>K65/$L$65-1</f>
        <v>0.20388778440468314</v>
      </c>
      <c r="N65" s="92">
        <f>K65/$L$66-1</f>
        <v>0.17204301075268824</v>
      </c>
      <c r="O65" s="92">
        <f>K65/$L$66-1</f>
        <v>0.17204301075268824</v>
      </c>
      <c r="P65" s="92">
        <f>K65/$L$66-1</f>
        <v>0.17204301075268824</v>
      </c>
      <c r="Q65" s="111">
        <f>100%+((K9/C67-1)+(O9/D67-1)+(P9/E67-1)+(N9/F67-1))/4</f>
        <v>1.4339070780265328</v>
      </c>
      <c r="R65" s="93">
        <f>1090</f>
        <v>1090</v>
      </c>
      <c r="S65" s="140">
        <f>R65/L66-1</f>
        <v>0.17204301075268824</v>
      </c>
      <c r="T65" s="5"/>
    </row>
    <row r="66" spans="1:21" ht="15" thickBot="1">
      <c r="A66" s="65"/>
      <c r="B66" s="95" t="s">
        <v>18</v>
      </c>
      <c r="C66" s="71" t="s">
        <v>1</v>
      </c>
      <c r="D66" s="75" t="s">
        <v>5</v>
      </c>
      <c r="E66" s="132" t="s">
        <v>6</v>
      </c>
      <c r="F66" s="74" t="s">
        <v>4</v>
      </c>
      <c r="G66" s="167">
        <f>100%+SUM(C69:F69)/4</f>
        <v>1.3243876432907684</v>
      </c>
      <c r="H66" s="155" t="s">
        <v>152</v>
      </c>
      <c r="I66" s="156"/>
      <c r="J66" s="102"/>
      <c r="K66" s="103"/>
      <c r="L66" s="139">
        <v>930</v>
      </c>
      <c r="M66" s="103"/>
      <c r="N66" s="103"/>
      <c r="O66" s="103"/>
      <c r="P66" s="103"/>
      <c r="Q66" s="146"/>
      <c r="R66" s="104"/>
      <c r="S66" s="104"/>
    </row>
    <row r="67" spans="1:21">
      <c r="A67" s="65"/>
      <c r="B67" s="96" t="s">
        <v>19</v>
      </c>
      <c r="C67" s="97">
        <v>2.92</v>
      </c>
      <c r="D67" s="97">
        <v>68.87</v>
      </c>
      <c r="E67" s="97">
        <v>16.489999999999998</v>
      </c>
      <c r="F67" s="97">
        <v>12.97</v>
      </c>
      <c r="G67" s="168"/>
      <c r="H67" s="157"/>
      <c r="I67" s="158"/>
      <c r="J67" s="105"/>
      <c r="K67" s="145"/>
      <c r="L67" s="106"/>
      <c r="M67" s="106"/>
      <c r="N67" s="106"/>
      <c r="O67" s="106"/>
      <c r="P67" s="106"/>
      <c r="Q67" s="106"/>
      <c r="R67" s="107"/>
      <c r="S67" s="107"/>
      <c r="T67" s="5"/>
    </row>
    <row r="68" spans="1:21" ht="30" customHeight="1">
      <c r="A68" s="65"/>
      <c r="B68" s="96" t="s">
        <v>132</v>
      </c>
      <c r="C68" s="97">
        <f>HLOOKUP(C66,$K$3:$R$4,2,FALSE)</f>
        <v>4.2577999999999996</v>
      </c>
      <c r="D68" s="97">
        <f>HLOOKUP(D66,$K$3:$R$4,2,FALSE)</f>
        <v>83.578999999999994</v>
      </c>
      <c r="E68" s="97">
        <f>HLOOKUP(E66,$K$3:$R$4,2,FALSE)</f>
        <v>22.282900000000001</v>
      </c>
      <c r="F68" s="98">
        <f>HLOOKUP(F66,$K$3:$R$4,2,FALSE)</f>
        <v>16.5306</v>
      </c>
      <c r="G68" s="168"/>
      <c r="H68" s="157"/>
      <c r="I68" s="158"/>
      <c r="J68" s="105"/>
      <c r="K68" s="145"/>
      <c r="L68" s="106"/>
      <c r="M68" s="106"/>
      <c r="N68" s="106"/>
      <c r="O68" s="106"/>
      <c r="P68" s="106"/>
      <c r="Q68" s="106"/>
      <c r="R68" s="107"/>
      <c r="S68" s="107"/>
      <c r="T68" s="5"/>
    </row>
    <row r="69" spans="1:21" ht="30" customHeight="1" thickBot="1">
      <c r="A69" s="65"/>
      <c r="B69" s="99" t="s">
        <v>20</v>
      </c>
      <c r="C69" s="100">
        <f>(C68-C67)/C67</f>
        <v>0.45815068493150674</v>
      </c>
      <c r="D69" s="100">
        <f>(D68-D67)/D67</f>
        <v>0.213576303179904</v>
      </c>
      <c r="E69" s="100">
        <f>(E68-E67)/E67</f>
        <v>0.35129775621588866</v>
      </c>
      <c r="F69" s="101">
        <f>(F68-F67)/F67</f>
        <v>0.27452582883577475</v>
      </c>
      <c r="G69" s="169"/>
      <c r="H69" s="159"/>
      <c r="I69" s="160"/>
      <c r="J69" s="108"/>
      <c r="K69" s="109"/>
      <c r="L69" s="109"/>
      <c r="M69" s="109"/>
      <c r="N69" s="109"/>
      <c r="O69" s="109"/>
      <c r="P69" s="109"/>
      <c r="Q69" s="109"/>
      <c r="R69" s="110"/>
      <c r="S69" s="110"/>
    </row>
    <row r="70" spans="1:21" ht="29" thickBot="1">
      <c r="A70" s="65"/>
      <c r="B70" s="112" t="s">
        <v>151</v>
      </c>
      <c r="C70" s="87" t="s">
        <v>32</v>
      </c>
      <c r="D70" s="87" t="s">
        <v>15</v>
      </c>
      <c r="E70" s="87" t="s">
        <v>16</v>
      </c>
      <c r="F70" s="113">
        <v>43826</v>
      </c>
      <c r="G70" s="88">
        <v>1.4</v>
      </c>
      <c r="H70" s="89">
        <v>1.26E-2</v>
      </c>
      <c r="I70" s="90" t="s">
        <v>26</v>
      </c>
      <c r="J70" s="91">
        <v>5</v>
      </c>
      <c r="K70" s="93">
        <f>1000+(5*12.6)</f>
        <v>1063</v>
      </c>
      <c r="L70" s="91">
        <v>1007.51</v>
      </c>
      <c r="M70" s="92">
        <f>K70/$L$70-1</f>
        <v>5.5076376413137451E-2</v>
      </c>
      <c r="N70" s="92">
        <f>K70/$L$71-1</f>
        <v>4.4707177325038483E-2</v>
      </c>
      <c r="O70" s="92">
        <f>K70/$L$71-1</f>
        <v>4.4707177325038483E-2</v>
      </c>
      <c r="P70" s="92">
        <f>K70/$L$70-1</f>
        <v>5.5076376413137451E-2</v>
      </c>
      <c r="Q70" s="111">
        <f>100%+((K10/C72-1)+(O10/D72-1)+(P10/E72-1)+(N10/F72-1))/4</f>
        <v>1.2606462124092779</v>
      </c>
      <c r="R70" s="93">
        <f>K70</f>
        <v>1063</v>
      </c>
      <c r="S70" s="140">
        <f>R70/L71-1</f>
        <v>4.4707177325038483E-2</v>
      </c>
      <c r="T70" s="5"/>
    </row>
    <row r="71" spans="1:21" ht="15" thickBot="1">
      <c r="A71" s="65"/>
      <c r="B71" s="95" t="s">
        <v>18</v>
      </c>
      <c r="C71" s="71" t="s">
        <v>1</v>
      </c>
      <c r="D71" s="75" t="s">
        <v>5</v>
      </c>
      <c r="E71" s="132" t="s">
        <v>6</v>
      </c>
      <c r="F71" s="74" t="s">
        <v>4</v>
      </c>
      <c r="G71" s="152">
        <f>100%+SUM(C74:F74)/4</f>
        <v>1.1403524869783241</v>
      </c>
      <c r="H71" s="155" t="s">
        <v>160</v>
      </c>
      <c r="I71" s="156"/>
      <c r="J71" s="102"/>
      <c r="K71" s="103"/>
      <c r="L71" s="139">
        <v>1017.51</v>
      </c>
      <c r="M71" s="103"/>
      <c r="N71" s="103"/>
      <c r="O71" s="103"/>
      <c r="P71" s="103"/>
      <c r="Q71" s="103"/>
      <c r="R71" s="104"/>
      <c r="S71" s="104"/>
    </row>
    <row r="72" spans="1:21">
      <c r="A72" s="65"/>
      <c r="B72" s="96" t="s">
        <v>19</v>
      </c>
      <c r="C72" s="97">
        <v>3.5254098599999999</v>
      </c>
      <c r="D72" s="97">
        <v>70.641812909999999</v>
      </c>
      <c r="E72" s="97">
        <v>21.302199999999999</v>
      </c>
      <c r="F72" s="98">
        <v>14.70055</v>
      </c>
      <c r="G72" s="153"/>
      <c r="H72" s="157"/>
      <c r="I72" s="158"/>
      <c r="J72" s="105"/>
      <c r="K72" s="106"/>
      <c r="L72" s="106"/>
      <c r="M72" s="106"/>
      <c r="N72" s="106"/>
      <c r="O72" s="106"/>
      <c r="P72" s="106"/>
      <c r="Q72" s="106"/>
      <c r="R72" s="107"/>
      <c r="S72" s="107"/>
      <c r="T72" s="5"/>
    </row>
    <row r="73" spans="1:21" ht="30" customHeight="1">
      <c r="A73" s="65"/>
      <c r="B73" s="96" t="s">
        <v>132</v>
      </c>
      <c r="C73" s="97">
        <f>HLOOKUP(C71,$K$3:$R$4,2,FALSE)</f>
        <v>4.2577999999999996</v>
      </c>
      <c r="D73" s="97">
        <f>HLOOKUP(D71,$K$3:$R$4,2,FALSE)</f>
        <v>83.578999999999994</v>
      </c>
      <c r="E73" s="97">
        <f>HLOOKUP(E71,$K$3:$R$4,2,FALSE)</f>
        <v>22.282900000000001</v>
      </c>
      <c r="F73" s="98">
        <f>HLOOKUP(F71,$K$3:$R$4,2,FALSE)</f>
        <v>16.5306</v>
      </c>
      <c r="G73" s="153"/>
      <c r="H73" s="157"/>
      <c r="I73" s="158"/>
      <c r="J73" s="105"/>
      <c r="K73" s="106"/>
      <c r="L73" s="106"/>
      <c r="M73" s="106"/>
      <c r="N73" s="106"/>
      <c r="O73" s="106"/>
      <c r="P73" s="106"/>
      <c r="Q73" s="106"/>
      <c r="R73" s="107"/>
      <c r="S73" s="107"/>
      <c r="T73" s="5"/>
    </row>
    <row r="74" spans="1:21" ht="30" customHeight="1" thickBot="1">
      <c r="A74" s="65"/>
      <c r="B74" s="99" t="s">
        <v>20</v>
      </c>
      <c r="C74" s="100">
        <f>(C73-C72)/C72</f>
        <v>0.20774609735731542</v>
      </c>
      <c r="D74" s="100">
        <f>(D73-D72)/D72</f>
        <v>0.18313781253720651</v>
      </c>
      <c r="E74" s="100">
        <f>(E73-E72)/E72</f>
        <v>4.6037498474336094E-2</v>
      </c>
      <c r="F74" s="101">
        <f>(F73-F72)/F72</f>
        <v>0.12448853954443881</v>
      </c>
      <c r="G74" s="154"/>
      <c r="H74" s="159"/>
      <c r="I74" s="160"/>
      <c r="J74" s="108"/>
      <c r="K74" s="109"/>
      <c r="L74" s="109"/>
      <c r="M74" s="109"/>
      <c r="N74" s="109"/>
      <c r="O74" s="109"/>
      <c r="P74" s="109"/>
      <c r="Q74" s="109"/>
      <c r="R74" s="110"/>
      <c r="S74" s="110"/>
    </row>
    <row r="75" spans="1:21" ht="29" thickBot="1">
      <c r="A75" s="65"/>
      <c r="B75" s="112" t="s">
        <v>42</v>
      </c>
      <c r="C75" s="87" t="s">
        <v>32</v>
      </c>
      <c r="D75" s="87" t="s">
        <v>15</v>
      </c>
      <c r="E75" s="87" t="s">
        <v>16</v>
      </c>
      <c r="F75" s="113">
        <v>44260</v>
      </c>
      <c r="G75" s="88">
        <v>1.4</v>
      </c>
      <c r="H75" s="89">
        <v>2.8000000000000001E-2</v>
      </c>
      <c r="I75" s="90" t="s">
        <v>26</v>
      </c>
      <c r="J75" s="91">
        <v>10</v>
      </c>
      <c r="K75" s="93">
        <v>12800</v>
      </c>
      <c r="L75" s="91">
        <v>8100.48</v>
      </c>
      <c r="M75" s="92">
        <f>K75/$L$75-1</f>
        <v>0.58015327486766233</v>
      </c>
      <c r="N75" s="92">
        <f>K75/(1.1*$L$75)-1</f>
        <v>0.43650297715242004</v>
      </c>
      <c r="O75" s="92">
        <f>K75/(1.1*$L$75)-1</f>
        <v>0.43650297715242004</v>
      </c>
      <c r="P75" s="92">
        <f>K75/(1.1*$L$75)-1</f>
        <v>0.43650297715242004</v>
      </c>
      <c r="Q75" s="143">
        <f>100%+((K12/C77-1)+(O13/D77-1)+(P13/E77-1)+(L13/F77-1))/4</f>
        <v>1.4621791218170492</v>
      </c>
      <c r="R75" s="93">
        <f>(1-(Q75/100%-1))*10000</f>
        <v>5378.2087818295076</v>
      </c>
      <c r="S75" s="94">
        <f>R75/L75-1</f>
        <v>-0.33606295159922528</v>
      </c>
    </row>
    <row r="76" spans="1:21" ht="15" thickBot="1">
      <c r="A76" s="65"/>
      <c r="B76" s="95" t="s">
        <v>18</v>
      </c>
      <c r="C76" s="71" t="s">
        <v>1</v>
      </c>
      <c r="D76" s="75" t="s">
        <v>5</v>
      </c>
      <c r="E76" s="132" t="s">
        <v>6</v>
      </c>
      <c r="F76" s="72" t="s">
        <v>2</v>
      </c>
      <c r="G76" s="152">
        <f>100%+SUM(C79:F79)/4</f>
        <v>1.1859394511635317</v>
      </c>
      <c r="H76" s="155" t="s">
        <v>161</v>
      </c>
      <c r="I76" s="156"/>
      <c r="J76" s="102"/>
      <c r="K76" s="103"/>
      <c r="L76" s="139">
        <v>0</v>
      </c>
      <c r="M76" s="103"/>
      <c r="N76" s="103"/>
      <c r="O76" s="103"/>
      <c r="P76" s="103"/>
      <c r="Q76" s="103"/>
      <c r="R76" s="104"/>
      <c r="S76" s="104"/>
    </row>
    <row r="77" spans="1:21">
      <c r="A77" s="65"/>
      <c r="B77" s="96" t="s">
        <v>19</v>
      </c>
      <c r="C77" s="97">
        <v>3.2933161800000001</v>
      </c>
      <c r="D77" s="97">
        <v>70.658328124999997</v>
      </c>
      <c r="E77" s="97">
        <v>21.24429615</v>
      </c>
      <c r="F77" s="98">
        <v>61.462484160000002</v>
      </c>
      <c r="G77" s="153"/>
      <c r="H77" s="157"/>
      <c r="I77" s="158"/>
      <c r="J77" s="105"/>
      <c r="K77" s="106"/>
      <c r="L77" s="106"/>
      <c r="M77" s="106"/>
      <c r="N77" s="106"/>
      <c r="O77" s="106"/>
      <c r="P77" s="106"/>
      <c r="Q77" s="106"/>
      <c r="R77" s="107"/>
      <c r="S77" s="107"/>
    </row>
    <row r="78" spans="1:21" ht="30" customHeight="1">
      <c r="A78" s="65"/>
      <c r="B78" s="96" t="s">
        <v>132</v>
      </c>
      <c r="C78" s="97">
        <f>HLOOKUP(C76,$K$3:$R$4,2,FALSE)</f>
        <v>4.2577999999999996</v>
      </c>
      <c r="D78" s="97">
        <f>HLOOKUP(D76,$K$3:$R$4,2,FALSE)</f>
        <v>83.578999999999994</v>
      </c>
      <c r="E78" s="97">
        <f>HLOOKUP(E76,$K$3:$R$4,2,FALSE)</f>
        <v>22.282900000000001</v>
      </c>
      <c r="F78" s="98">
        <f>HLOOKUP(F76,$K$3:$R$4,2,FALSE)</f>
        <v>74.931799999999996</v>
      </c>
      <c r="G78" s="153"/>
      <c r="H78" s="157"/>
      <c r="I78" s="158"/>
      <c r="J78" s="105"/>
      <c r="K78" s="145"/>
      <c r="L78" s="145"/>
      <c r="M78" s="106"/>
      <c r="N78" s="106"/>
      <c r="O78" s="106"/>
      <c r="P78" s="106"/>
      <c r="Q78" s="106"/>
      <c r="R78" s="107"/>
      <c r="S78" s="107"/>
    </row>
    <row r="79" spans="1:21" ht="30" customHeight="1" thickBot="1">
      <c r="A79" s="65"/>
      <c r="B79" s="99" t="s">
        <v>20</v>
      </c>
      <c r="C79" s="100">
        <f>(C78-C77)/C77</f>
        <v>0.29286098488120244</v>
      </c>
      <c r="D79" s="100">
        <f>(D78-D77)/D77</f>
        <v>0.18286127365117297</v>
      </c>
      <c r="E79" s="100">
        <f>(E78-E77)/E77</f>
        <v>4.8888597798990914E-2</v>
      </c>
      <c r="F79" s="101">
        <f>(F78-F77)/F77</f>
        <v>0.21914694832276027</v>
      </c>
      <c r="G79" s="154"/>
      <c r="H79" s="159"/>
      <c r="I79" s="160"/>
      <c r="J79" s="108"/>
      <c r="K79" s="109"/>
      <c r="L79" s="109"/>
      <c r="M79" s="109"/>
      <c r="N79" s="109"/>
      <c r="O79" s="109"/>
      <c r="P79" s="109"/>
      <c r="Q79" s="109"/>
      <c r="R79" s="110"/>
      <c r="S79" s="110"/>
    </row>
    <row r="80" spans="1:21" ht="29" thickBot="1">
      <c r="A80" s="65"/>
      <c r="B80" s="122" t="s">
        <v>92</v>
      </c>
      <c r="C80" s="87" t="s">
        <v>166</v>
      </c>
      <c r="D80" s="87" t="s">
        <v>15</v>
      </c>
      <c r="E80" s="87" t="s">
        <v>16</v>
      </c>
      <c r="F80" s="113">
        <v>43986</v>
      </c>
      <c r="G80" s="124">
        <v>1.51</v>
      </c>
      <c r="H80" s="89">
        <v>3.2000000000000001E-2</v>
      </c>
      <c r="I80" s="125" t="s">
        <v>17</v>
      </c>
      <c r="J80" s="91">
        <v>4</v>
      </c>
      <c r="K80" s="93">
        <f>10000+(4*320)</f>
        <v>11280</v>
      </c>
      <c r="L80" s="91">
        <v>7532.85</v>
      </c>
      <c r="M80" s="92">
        <f>K80/$L$80-1</f>
        <v>0.49744120751110121</v>
      </c>
      <c r="N80" s="92">
        <f>K80/$L$81-1</f>
        <v>0.45871185914636903</v>
      </c>
      <c r="O80" s="92">
        <f>K80/$L$81-1</f>
        <v>0.45871185914636903</v>
      </c>
      <c r="P80" s="92">
        <f>K80/$L$81-1</f>
        <v>0.45871185914636903</v>
      </c>
      <c r="Q80" s="111">
        <f>100%+((K11/C82-1)+(N11/D82-1)+(P11/E82-1)+(L11/F82-1))/4</f>
        <v>1.4549283561628916</v>
      </c>
      <c r="R80" s="93">
        <f>K80</f>
        <v>11280</v>
      </c>
      <c r="S80" s="140">
        <f>R80/L81-1</f>
        <v>0.45871185914636903</v>
      </c>
      <c r="T80" s="5"/>
      <c r="U80" s="5"/>
    </row>
    <row r="81" spans="1:20" ht="15" thickBot="1">
      <c r="A81" s="65"/>
      <c r="B81" s="95" t="s">
        <v>18</v>
      </c>
      <c r="C81" s="71" t="s">
        <v>1</v>
      </c>
      <c r="D81" s="74" t="s">
        <v>4</v>
      </c>
      <c r="E81" s="132" t="s">
        <v>6</v>
      </c>
      <c r="F81" s="72" t="s">
        <v>2</v>
      </c>
      <c r="G81" s="152">
        <f>100%+SUM(C84:F84)/4</f>
        <v>1.2895762668146364</v>
      </c>
      <c r="H81" s="155" t="s">
        <v>153</v>
      </c>
      <c r="I81" s="156"/>
      <c r="J81" s="102"/>
      <c r="K81" s="103"/>
      <c r="L81" s="139">
        <v>7732.85</v>
      </c>
      <c r="M81" s="103"/>
      <c r="N81" s="103"/>
      <c r="O81" s="103"/>
      <c r="P81" s="103"/>
      <c r="Q81" s="103"/>
      <c r="R81" s="104"/>
      <c r="S81" s="104"/>
    </row>
    <row r="82" spans="1:20">
      <c r="A82" s="65"/>
      <c r="B82" s="96" t="s">
        <v>19</v>
      </c>
      <c r="C82" s="97">
        <v>2.8953548800000002</v>
      </c>
      <c r="D82" s="97">
        <v>12.843</v>
      </c>
      <c r="E82" s="97">
        <v>16.485099999999999</v>
      </c>
      <c r="F82" s="97">
        <v>71.4375</v>
      </c>
      <c r="G82" s="153"/>
      <c r="H82" s="157"/>
      <c r="I82" s="158"/>
      <c r="J82" s="105"/>
      <c r="K82" s="106"/>
      <c r="L82" s="106"/>
      <c r="M82" s="145"/>
      <c r="N82" s="106"/>
      <c r="O82" s="106"/>
      <c r="P82" s="106"/>
      <c r="Q82" s="106"/>
      <c r="R82" s="107"/>
      <c r="S82" s="107"/>
      <c r="T82" s="5"/>
    </row>
    <row r="83" spans="1:20">
      <c r="A83" s="65"/>
      <c r="B83" s="96" t="s">
        <v>132</v>
      </c>
      <c r="C83" s="97">
        <f>HLOOKUP(C81,$K$3:$R$4,2,FALSE)</f>
        <v>4.2577999999999996</v>
      </c>
      <c r="D83" s="97">
        <f>HLOOKUP(D81,$K$3:$Q$4,2,FALSE)</f>
        <v>16.5306</v>
      </c>
      <c r="E83" s="97">
        <f>HLOOKUP(E81,$K$3:$Q$4,2,FALSE)</f>
        <v>22.282900000000001</v>
      </c>
      <c r="F83" s="98">
        <f>HLOOKUP(F81,$K$3:$Q$4,2,FALSE)</f>
        <v>74.931799999999996</v>
      </c>
      <c r="G83" s="153"/>
      <c r="H83" s="157"/>
      <c r="I83" s="158"/>
      <c r="J83" s="105"/>
      <c r="K83" s="145"/>
      <c r="L83" s="106"/>
      <c r="M83" s="106"/>
      <c r="N83" s="106"/>
      <c r="O83" s="106"/>
      <c r="P83" s="106"/>
      <c r="Q83" s="106"/>
      <c r="R83" s="107"/>
      <c r="S83" s="107"/>
      <c r="T83" s="5"/>
    </row>
    <row r="84" spans="1:20" ht="30" customHeight="1" thickBot="1">
      <c r="A84" s="65"/>
      <c r="B84" s="99" t="s">
        <v>20</v>
      </c>
      <c r="C84" s="100">
        <f>(C83-C82)/C82</f>
        <v>0.47056239268327593</v>
      </c>
      <c r="D84" s="100">
        <f>(D83-D82)/D82</f>
        <v>0.28712917542630223</v>
      </c>
      <c r="E84" s="100">
        <f>(E83-E82)/E82</f>
        <v>0.35169941340968525</v>
      </c>
      <c r="F84" s="101">
        <f>(F83-F82)/F82</f>
        <v>4.8914085739282527E-2</v>
      </c>
      <c r="G84" s="154"/>
      <c r="H84" s="159"/>
      <c r="I84" s="160"/>
      <c r="J84" s="108"/>
      <c r="K84" s="109"/>
      <c r="L84" s="109"/>
      <c r="M84" s="109"/>
      <c r="N84" s="109"/>
      <c r="O84" s="109"/>
      <c r="P84" s="109"/>
      <c r="Q84" s="109"/>
      <c r="R84" s="110"/>
      <c r="S84" s="110"/>
    </row>
    <row r="85" spans="1:20" ht="25" thickBot="1">
      <c r="A85" s="65"/>
      <c r="B85" s="122" t="s">
        <v>100</v>
      </c>
      <c r="C85" s="123" t="s">
        <v>101</v>
      </c>
      <c r="D85" s="123" t="s">
        <v>102</v>
      </c>
      <c r="E85" s="123" t="s">
        <v>97</v>
      </c>
      <c r="F85" s="113">
        <v>44864</v>
      </c>
      <c r="G85" s="124">
        <v>1.5</v>
      </c>
      <c r="H85" s="89">
        <v>4.5499999999999999E-2</v>
      </c>
      <c r="I85" s="125" t="s">
        <v>26</v>
      </c>
      <c r="J85" s="91">
        <v>16</v>
      </c>
      <c r="K85" s="93">
        <f>(1-(G86/100%-1))*1000</f>
        <v>461.4761904761906</v>
      </c>
      <c r="L85" s="91">
        <v>72.69</v>
      </c>
      <c r="M85" s="92">
        <f>(K85/(L85)-1)</f>
        <v>5.3485512515640474</v>
      </c>
      <c r="N85" s="92">
        <f>(((1-((G86-5%)/100%-1))*1000)/(1.1*L85))-1</f>
        <v>5.3967307054389204</v>
      </c>
      <c r="O85" s="92">
        <f>(((1-(((G86+5%)/100%)-1))*1000)/(1.1*L85))-1</f>
        <v>4.1460897519502558</v>
      </c>
      <c r="P85" s="92">
        <f>(((1-(((G86+15%)/100%)-1))*1000)/(1.1*L85))-1</f>
        <v>2.8954487984615951</v>
      </c>
      <c r="Q85" s="143">
        <f>100%+MAX((M14/C87-1),(N14/D87-1),(P14/E87-1),(L14/F87-1))</f>
        <v>3.5478452380952379</v>
      </c>
      <c r="R85" s="93">
        <v>0</v>
      </c>
      <c r="S85" s="94">
        <f>R85/(1.1*L85)-1</f>
        <v>-1</v>
      </c>
      <c r="T85" s="5"/>
    </row>
    <row r="86" spans="1:20" ht="15" thickBot="1">
      <c r="A86" s="65"/>
      <c r="B86" s="95" t="s">
        <v>18</v>
      </c>
      <c r="C86" s="73" t="s">
        <v>3</v>
      </c>
      <c r="D86" s="74" t="s">
        <v>4</v>
      </c>
      <c r="E86" s="132" t="s">
        <v>6</v>
      </c>
      <c r="F86" s="72" t="s">
        <v>2</v>
      </c>
      <c r="G86" s="152">
        <f>100%+MAX(C89:F89)</f>
        <v>1.5385238095238094</v>
      </c>
      <c r="H86" s="161" t="s">
        <v>155</v>
      </c>
      <c r="I86" s="162"/>
      <c r="J86" s="102"/>
      <c r="K86" s="103"/>
      <c r="L86" s="139">
        <v>0</v>
      </c>
      <c r="M86" s="103"/>
      <c r="N86" s="103"/>
      <c r="O86" s="103"/>
      <c r="P86" s="103"/>
      <c r="Q86" s="103"/>
      <c r="R86" s="104"/>
      <c r="S86" s="104"/>
    </row>
    <row r="87" spans="1:20">
      <c r="A87" s="65"/>
      <c r="B87" s="96" t="s">
        <v>19</v>
      </c>
      <c r="C87" s="97">
        <v>4.2</v>
      </c>
      <c r="D87" s="97">
        <v>15.98</v>
      </c>
      <c r="E87" s="97">
        <v>21.46</v>
      </c>
      <c r="F87" s="98">
        <v>67.989999999999995</v>
      </c>
      <c r="G87" s="153"/>
      <c r="H87" s="163"/>
      <c r="I87" s="164"/>
      <c r="J87" s="105"/>
      <c r="K87" s="106"/>
      <c r="L87" s="106"/>
      <c r="M87" s="106"/>
      <c r="N87" s="106"/>
      <c r="O87" s="106"/>
      <c r="P87" s="106"/>
      <c r="Q87" s="106"/>
      <c r="R87" s="107"/>
      <c r="S87" s="107"/>
      <c r="T87" s="5"/>
    </row>
    <row r="88" spans="1:20" ht="30" customHeight="1">
      <c r="A88" s="65"/>
      <c r="B88" s="96" t="s">
        <v>132</v>
      </c>
      <c r="C88" s="97">
        <f>HLOOKUP(C86,$K$3:$R$4,2,FALSE)</f>
        <v>6.4618000000000002</v>
      </c>
      <c r="D88" s="97">
        <f>HLOOKUP(D86,$K$3:$Q$4,2,FALSE)</f>
        <v>16.5306</v>
      </c>
      <c r="E88" s="97">
        <f>HLOOKUP(E86,$K$3:$Q$4,2,FALSE)</f>
        <v>22.282900000000001</v>
      </c>
      <c r="F88" s="98">
        <f>HLOOKUP(F86,$K$3:$Q$4,2,FALSE)</f>
        <v>74.931799999999996</v>
      </c>
      <c r="G88" s="153"/>
      <c r="H88" s="163"/>
      <c r="I88" s="164"/>
      <c r="J88" s="105"/>
      <c r="K88" s="106"/>
      <c r="L88" s="106"/>
      <c r="M88" s="106"/>
      <c r="N88" s="106"/>
      <c r="O88" s="106"/>
      <c r="P88" s="106"/>
      <c r="Q88" s="106"/>
      <c r="R88" s="107"/>
      <c r="S88" s="107"/>
      <c r="T88" s="5"/>
    </row>
    <row r="89" spans="1:20" ht="30" customHeight="1" thickBot="1">
      <c r="A89" s="65"/>
      <c r="B89" s="99" t="s">
        <v>20</v>
      </c>
      <c r="C89" s="100">
        <f>(C88-C87)/C87</f>
        <v>0.53852380952380952</v>
      </c>
      <c r="D89" s="100">
        <f>(D88-D87)/D87</f>
        <v>3.4455569461827242E-2</v>
      </c>
      <c r="E89" s="100">
        <f>(E88-E87)/E87</f>
        <v>3.8345759552656129E-2</v>
      </c>
      <c r="F89" s="101">
        <f>(F88-F87)/F87</f>
        <v>0.10210030886895133</v>
      </c>
      <c r="G89" s="154"/>
      <c r="H89" s="165"/>
      <c r="I89" s="166"/>
      <c r="J89" s="108"/>
      <c r="K89" s="109"/>
      <c r="L89" s="109"/>
      <c r="M89" s="109"/>
      <c r="N89" s="109"/>
      <c r="O89" s="109"/>
      <c r="P89" s="109"/>
      <c r="Q89" s="109"/>
      <c r="R89" s="110"/>
      <c r="S89" s="110"/>
    </row>
    <row r="90" spans="1:20">
      <c r="A90" s="65"/>
      <c r="B90" s="65"/>
      <c r="C90" s="65"/>
      <c r="D90" s="65"/>
      <c r="E90" s="65"/>
      <c r="F90" s="65"/>
      <c r="G90" s="66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5"/>
    </row>
    <row r="91" spans="1:20">
      <c r="A91" s="65"/>
      <c r="B91" s="65"/>
      <c r="C91" s="65"/>
      <c r="D91" s="65"/>
      <c r="E91" s="65"/>
      <c r="F91" s="65"/>
      <c r="G91" s="66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</row>
    <row r="92" spans="1:20">
      <c r="A92" s="65"/>
      <c r="B92" s="65"/>
      <c r="C92" s="65"/>
      <c r="D92" s="65"/>
      <c r="E92" s="65"/>
      <c r="F92" s="65"/>
      <c r="G92" s="66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5"/>
    </row>
    <row r="93" spans="1:20" ht="30" customHeight="1">
      <c r="A93" s="65"/>
      <c r="B93" s="65"/>
      <c r="C93" s="65"/>
      <c r="D93" s="65"/>
      <c r="E93" s="65"/>
      <c r="F93" s="65"/>
      <c r="G93" s="66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5"/>
    </row>
    <row r="94" spans="1:20" ht="30" customHeight="1">
      <c r="A94" s="65"/>
      <c r="B94" s="65"/>
      <c r="C94" s="65"/>
      <c r="D94" s="65"/>
      <c r="E94" s="65"/>
      <c r="F94" s="65"/>
      <c r="G94" s="66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</row>
    <row r="95" spans="1:20">
      <c r="A95" s="65"/>
      <c r="B95" s="65"/>
      <c r="C95" s="65"/>
      <c r="D95" s="65"/>
      <c r="E95" s="65"/>
      <c r="F95" s="65"/>
      <c r="G95" s="66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5"/>
    </row>
    <row r="96" spans="1:20">
      <c r="A96" s="65"/>
      <c r="B96" s="65"/>
      <c r="C96" s="65"/>
      <c r="D96" s="65"/>
      <c r="E96" s="65"/>
      <c r="F96" s="65"/>
      <c r="G96" s="66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</row>
    <row r="97" spans="1:20">
      <c r="A97" s="65"/>
      <c r="B97" s="65"/>
      <c r="C97" s="65"/>
      <c r="D97" s="65"/>
      <c r="E97" s="65"/>
      <c r="F97" s="65"/>
      <c r="G97" s="66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5"/>
    </row>
    <row r="98" spans="1:20" ht="30" customHeight="1">
      <c r="A98" s="65"/>
      <c r="B98" s="65"/>
      <c r="C98" s="65"/>
      <c r="D98" s="65"/>
      <c r="E98" s="65"/>
      <c r="F98" s="65"/>
      <c r="G98" s="66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5"/>
    </row>
    <row r="99" spans="1:20" ht="30" customHeight="1">
      <c r="A99" s="65"/>
      <c r="B99" s="65"/>
      <c r="C99" s="65"/>
      <c r="D99" s="65"/>
      <c r="E99" s="65"/>
      <c r="F99" s="65"/>
      <c r="G99" s="66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</row>
    <row r="100" spans="1:20">
      <c r="A100" s="65"/>
      <c r="B100" s="65"/>
      <c r="C100" s="65"/>
      <c r="D100" s="65"/>
      <c r="E100" s="65"/>
      <c r="F100" s="65"/>
      <c r="G100" s="66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5"/>
    </row>
    <row r="101" spans="1:20">
      <c r="A101" s="65"/>
      <c r="B101" s="65"/>
      <c r="C101" s="65"/>
      <c r="D101" s="65"/>
      <c r="E101" s="65"/>
      <c r="F101" s="65"/>
      <c r="G101" s="66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</row>
    <row r="102" spans="1:20">
      <c r="A102" s="65"/>
      <c r="B102" s="65"/>
      <c r="C102" s="65"/>
      <c r="D102" s="65"/>
      <c r="E102" s="65"/>
      <c r="F102" s="65"/>
      <c r="G102" s="66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5"/>
    </row>
    <row r="103" spans="1:20" ht="30" customHeight="1">
      <c r="A103" s="65"/>
      <c r="B103" s="65"/>
      <c r="C103" s="65"/>
      <c r="D103" s="65"/>
      <c r="E103" s="65"/>
      <c r="F103" s="65"/>
      <c r="G103" s="66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5"/>
    </row>
    <row r="104" spans="1:20" ht="30" customHeight="1">
      <c r="A104" s="65"/>
      <c r="B104" s="65"/>
      <c r="C104" s="65"/>
      <c r="D104" s="65"/>
      <c r="E104" s="65"/>
      <c r="F104" s="65"/>
      <c r="G104" s="66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</row>
    <row r="105" spans="1:20">
      <c r="A105" s="65"/>
      <c r="B105" s="65"/>
      <c r="C105" s="65"/>
      <c r="D105" s="65"/>
      <c r="E105" s="65"/>
      <c r="F105" s="65"/>
      <c r="G105" s="66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5"/>
    </row>
    <row r="106" spans="1:20">
      <c r="A106" s="65"/>
      <c r="B106" s="65"/>
      <c r="C106" s="65"/>
      <c r="D106" s="65"/>
      <c r="E106" s="65"/>
      <c r="F106" s="65"/>
      <c r="G106" s="66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</row>
    <row r="107" spans="1:20">
      <c r="A107" s="65"/>
      <c r="B107" s="65"/>
      <c r="C107" s="65"/>
      <c r="D107" s="65"/>
      <c r="E107" s="65"/>
      <c r="F107" s="65"/>
      <c r="G107" s="66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5"/>
    </row>
    <row r="108" spans="1:20" ht="30" customHeight="1">
      <c r="A108" s="65"/>
      <c r="B108" s="65"/>
      <c r="C108" s="65"/>
      <c r="D108" s="65"/>
      <c r="E108" s="65"/>
      <c r="F108" s="65"/>
      <c r="G108" s="66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5"/>
    </row>
    <row r="109" spans="1:20" ht="30" customHeight="1">
      <c r="A109" s="65"/>
      <c r="B109" s="65"/>
      <c r="C109" s="65"/>
      <c r="D109" s="65"/>
      <c r="E109" s="65"/>
      <c r="F109" s="65"/>
      <c r="G109" s="66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</row>
    <row r="110" spans="1:20">
      <c r="T110" s="5"/>
    </row>
    <row r="112" spans="1:20">
      <c r="T112" s="5"/>
    </row>
    <row r="113" spans="20:20" ht="30" customHeight="1">
      <c r="T113" s="5"/>
    </row>
    <row r="114" spans="20:20" ht="30" customHeight="1"/>
    <row r="115" spans="20:20">
      <c r="T115" s="5"/>
    </row>
    <row r="117" spans="20:20">
      <c r="T117" s="5"/>
    </row>
    <row r="118" spans="20:20" ht="30" customHeight="1">
      <c r="T118" s="5"/>
    </row>
    <row r="119" spans="20:20" ht="30" customHeight="1"/>
    <row r="120" spans="20:20">
      <c r="T120" s="5"/>
    </row>
    <row r="122" spans="20:20">
      <c r="T122" s="5"/>
    </row>
    <row r="123" spans="20:20" ht="30" customHeight="1">
      <c r="T123" s="5"/>
    </row>
    <row r="124" spans="20:20" ht="30" customHeight="1"/>
    <row r="125" spans="20:20">
      <c r="T125" s="5"/>
    </row>
    <row r="127" spans="20:20" ht="44" customHeight="1">
      <c r="T127" s="5"/>
    </row>
    <row r="128" spans="20:20" ht="29.5" customHeight="1">
      <c r="T128" s="5"/>
    </row>
    <row r="129" ht="30.75" customHeight="1"/>
    <row r="132" ht="29.5" customHeight="1"/>
    <row r="133" ht="15" customHeight="1"/>
    <row r="134" ht="30.75" customHeight="1"/>
    <row r="136" ht="34.5" customHeight="1"/>
    <row r="137" ht="28.5" customHeight="1"/>
    <row r="138" ht="15" customHeight="1"/>
    <row r="139" ht="14.5" customHeight="1"/>
    <row r="141" ht="21.75" customHeight="1"/>
    <row r="142" ht="29.5" customHeight="1"/>
    <row r="143" ht="15" customHeight="1"/>
    <row r="144" ht="30.75" customHeight="1"/>
    <row r="145" ht="14.5" customHeight="1"/>
    <row r="146" ht="19.5" customHeight="1"/>
    <row r="147" ht="30" customHeight="1"/>
    <row r="148" ht="15" customHeight="1"/>
    <row r="149" ht="14.5" customHeight="1"/>
    <row r="151" ht="21" customHeight="1"/>
    <row r="152" ht="38" customHeight="1"/>
    <row r="153" ht="30.75" customHeight="1"/>
    <row r="154" ht="30" customHeight="1"/>
    <row r="158" ht="30" customHeight="1"/>
    <row r="159" ht="30.75" customHeight="1"/>
    <row r="163" ht="30" customHeight="1"/>
    <row r="164" ht="30.75" customHeight="1"/>
    <row r="168" ht="30.75" customHeight="1"/>
    <row r="169" ht="30.75" customHeight="1"/>
    <row r="172" ht="50.5" customHeight="1"/>
    <row r="173" ht="30" customHeight="1"/>
    <row r="174" ht="30.75" customHeight="1"/>
    <row r="176" ht="30.75" customHeight="1"/>
    <row r="179" ht="30.75" customHeight="1"/>
    <row r="181" ht="32.25" customHeight="1"/>
    <row r="183" ht="44.25" customHeight="1"/>
    <row r="184" ht="30.75" customHeight="1"/>
    <row r="186" ht="74.5" customHeight="1"/>
    <row r="189" ht="30" customHeight="1"/>
    <row r="194" ht="30.75" customHeight="1"/>
    <row r="199" ht="30.75" customHeight="1"/>
    <row r="200" ht="14.5" customHeight="1"/>
    <row r="202" ht="35.5" customHeight="1"/>
    <row r="204" ht="30.75" customHeight="1"/>
    <row r="209" ht="30.75" customHeight="1"/>
    <row r="212" ht="38.25" customHeight="1"/>
    <row r="213" ht="48" customHeight="1"/>
    <row r="214" ht="30.75" customHeight="1"/>
    <row r="216" ht="34.5" customHeight="1"/>
    <row r="219" ht="30.75" customHeight="1"/>
    <row r="224" ht="30.75" customHeight="1"/>
    <row r="229" ht="30.75" customHeight="1"/>
  </sheetData>
  <mergeCells count="29">
    <mergeCell ref="G66:G69"/>
    <mergeCell ref="H66:I69"/>
    <mergeCell ref="G71:G74"/>
    <mergeCell ref="H71:I74"/>
    <mergeCell ref="H26:I29"/>
    <mergeCell ref="G26:G29"/>
    <mergeCell ref="G56:G59"/>
    <mergeCell ref="H56:I59"/>
    <mergeCell ref="G41:G44"/>
    <mergeCell ref="G46:G49"/>
    <mergeCell ref="H41:I44"/>
    <mergeCell ref="H46:I49"/>
    <mergeCell ref="H51:I54"/>
    <mergeCell ref="B18:S18"/>
    <mergeCell ref="G51:G54"/>
    <mergeCell ref="G86:G89"/>
    <mergeCell ref="G36:G39"/>
    <mergeCell ref="H36:I39"/>
    <mergeCell ref="H86:I89"/>
    <mergeCell ref="G76:G79"/>
    <mergeCell ref="H76:I79"/>
    <mergeCell ref="G81:G84"/>
    <mergeCell ref="H21:I24"/>
    <mergeCell ref="G21:G24"/>
    <mergeCell ref="H31:I34"/>
    <mergeCell ref="G31:G34"/>
    <mergeCell ref="H81:I84"/>
    <mergeCell ref="G61:G64"/>
    <mergeCell ref="H61:I64"/>
  </mergeCells>
  <conditionalFormatting sqref="Q20">
    <cfRule type="cellIs" dxfId="1" priority="7" operator="between">
      <formula>$G$20</formula>
      <formula>$G$20+5%</formula>
    </cfRule>
  </conditionalFormatting>
  <conditionalFormatting sqref="Q80">
    <cfRule type="cellIs" dxfId="0" priority="1" operator="greaterThan">
      <formula>$G$75</formula>
    </cfRule>
  </conditionalFormatting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T565"/>
  <sheetViews>
    <sheetView workbookViewId="0">
      <selection activeCell="C381" sqref="C381:O756"/>
    </sheetView>
  </sheetViews>
  <sheetFormatPr baseColWidth="10" defaultColWidth="8.83203125" defaultRowHeight="14" x14ac:dyDescent="0"/>
  <cols>
    <col min="3" max="3" width="18.1640625" customWidth="1"/>
    <col min="7" max="7" width="11" customWidth="1"/>
  </cols>
  <sheetData>
    <row r="7" spans="20:20">
      <c r="T7" s="5"/>
    </row>
    <row r="10" spans="20:20">
      <c r="T10" s="5"/>
    </row>
    <row r="12" spans="20:20">
      <c r="T12" s="5"/>
    </row>
    <row r="15" spans="20:20">
      <c r="T15" s="5"/>
    </row>
    <row r="17" spans="20:20">
      <c r="T17" s="5"/>
    </row>
    <row r="20" spans="20:20">
      <c r="T20" s="5"/>
    </row>
    <row r="22" spans="20:20">
      <c r="T22" s="5"/>
    </row>
    <row r="25" spans="20:20">
      <c r="T25" s="5"/>
    </row>
    <row r="27" spans="20:20">
      <c r="T27" s="5"/>
    </row>
    <row r="30" spans="20:20">
      <c r="T30" s="5"/>
    </row>
    <row r="32" spans="20:20">
      <c r="T32" s="5"/>
    </row>
    <row r="35" spans="20:20">
      <c r="T35" s="5"/>
    </row>
    <row r="37" spans="20:20">
      <c r="T37" s="5"/>
    </row>
    <row r="40" spans="20:20">
      <c r="T40" s="5"/>
    </row>
    <row r="42" spans="20:20">
      <c r="T42" s="5"/>
    </row>
    <row r="45" spans="20:20">
      <c r="T45" s="5"/>
    </row>
    <row r="47" spans="20:20">
      <c r="T47" s="5"/>
    </row>
    <row r="50" spans="20:20">
      <c r="T50" s="5"/>
    </row>
    <row r="52" spans="20:20">
      <c r="T52" s="5"/>
    </row>
    <row r="55" spans="20:20">
      <c r="T55" s="5"/>
    </row>
    <row r="57" spans="20:20">
      <c r="T57" s="5"/>
    </row>
    <row r="60" spans="20:20">
      <c r="T60" s="5"/>
    </row>
    <row r="62" spans="20:20">
      <c r="T62" s="5"/>
    </row>
    <row r="65" spans="20:20">
      <c r="T65" s="5"/>
    </row>
    <row r="67" spans="20:20">
      <c r="T67" s="5"/>
    </row>
    <row r="70" spans="20:20">
      <c r="T70" s="5"/>
    </row>
    <row r="72" spans="20:20">
      <c r="T72" s="5"/>
    </row>
    <row r="75" spans="20:20">
      <c r="T75" s="5"/>
    </row>
    <row r="77" spans="20:20">
      <c r="T77" s="5"/>
    </row>
    <row r="380" spans="3:11" ht="15" thickBot="1"/>
    <row r="381" spans="3:11" ht="43" thickBot="1">
      <c r="C381" s="19" t="s">
        <v>23</v>
      </c>
      <c r="D381" s="2" t="s">
        <v>24</v>
      </c>
      <c r="E381" s="20" t="s">
        <v>15</v>
      </c>
      <c r="F381" s="20" t="s">
        <v>25</v>
      </c>
      <c r="G381" s="13">
        <v>43514</v>
      </c>
      <c r="H381" s="61">
        <v>1.4</v>
      </c>
      <c r="I381" s="3">
        <v>1.6E-2</v>
      </c>
      <c r="J381" s="4" t="s">
        <v>26</v>
      </c>
      <c r="K381" s="9"/>
    </row>
    <row r="382" spans="3:11" ht="28">
      <c r="C382" s="6" t="s">
        <v>18</v>
      </c>
      <c r="D382" s="41" t="s">
        <v>3</v>
      </c>
      <c r="E382" s="21"/>
      <c r="F382" s="22"/>
      <c r="G382" s="23"/>
      <c r="H382" s="176">
        <f>SUM(D385:G385)/1</f>
        <v>0.96502858533025171</v>
      </c>
      <c r="I382" s="170" t="s">
        <v>115</v>
      </c>
      <c r="J382" s="171"/>
      <c r="K382" s="9"/>
    </row>
    <row r="383" spans="3:11">
      <c r="C383" s="7" t="s">
        <v>19</v>
      </c>
      <c r="D383" s="16">
        <v>3.2884000000000002</v>
      </c>
      <c r="E383" s="24"/>
      <c r="F383" s="25"/>
      <c r="G383" s="26"/>
      <c r="H383" s="177"/>
      <c r="I383" s="172"/>
      <c r="J383" s="173"/>
    </row>
    <row r="384" spans="3:11">
      <c r="C384" s="7" t="s">
        <v>132</v>
      </c>
      <c r="D384" s="16">
        <f>HLOOKUP(D382,'CERT VAL AUT'!$K$3:$R$4,2,FALSE)</f>
        <v>6.4618000000000002</v>
      </c>
      <c r="E384" s="24"/>
      <c r="F384" s="25"/>
      <c r="G384" s="26"/>
      <c r="H384" s="177"/>
      <c r="I384" s="172"/>
      <c r="J384" s="173"/>
    </row>
    <row r="385" spans="3:12" ht="15" thickBot="1">
      <c r="C385" s="11" t="s">
        <v>20</v>
      </c>
      <c r="D385" s="52">
        <f>(D384-D383)/D383</f>
        <v>0.96502858533025171</v>
      </c>
      <c r="E385" s="47"/>
      <c r="F385" s="48"/>
      <c r="G385" s="49"/>
      <c r="H385" s="178"/>
      <c r="I385" s="174"/>
      <c r="J385" s="175"/>
      <c r="K385" s="9"/>
      <c r="L385" s="10"/>
    </row>
    <row r="386" spans="3:12" ht="43" thickBot="1">
      <c r="C386" s="19" t="s">
        <v>27</v>
      </c>
      <c r="D386" s="2" t="s">
        <v>24</v>
      </c>
      <c r="E386" s="27" t="s">
        <v>15</v>
      </c>
      <c r="F386" s="27" t="s">
        <v>25</v>
      </c>
      <c r="G386" s="28">
        <v>43858</v>
      </c>
      <c r="H386" s="61">
        <v>1.25</v>
      </c>
      <c r="I386" s="3">
        <v>2.5000000000000001E-2</v>
      </c>
      <c r="J386" s="4" t="s">
        <v>26</v>
      </c>
      <c r="K386" s="9"/>
    </row>
    <row r="387" spans="3:12" ht="28">
      <c r="C387" s="6" t="s">
        <v>18</v>
      </c>
      <c r="D387" s="41" t="s">
        <v>3</v>
      </c>
      <c r="E387" s="21"/>
      <c r="F387" s="22"/>
      <c r="G387" s="23"/>
      <c r="H387" s="176">
        <f>SUM(D390:G390)/1</f>
        <v>0.5962353173671926</v>
      </c>
      <c r="I387" s="170" t="s">
        <v>104</v>
      </c>
      <c r="J387" s="171"/>
      <c r="K387" s="9"/>
    </row>
    <row r="388" spans="3:12">
      <c r="C388" s="7" t="s">
        <v>19</v>
      </c>
      <c r="D388" s="16">
        <v>4.0481499999999997</v>
      </c>
      <c r="E388" s="24"/>
      <c r="F388" s="25"/>
      <c r="G388" s="26"/>
      <c r="H388" s="177"/>
      <c r="I388" s="172"/>
      <c r="J388" s="173"/>
    </row>
    <row r="389" spans="3:12">
      <c r="C389" s="7" t="s">
        <v>132</v>
      </c>
      <c r="D389" s="1">
        <f>HLOOKUP(D387,'CERT VAL AUT'!$K$3:$R$4,2,FALSE)</f>
        <v>6.4618000000000002</v>
      </c>
      <c r="E389" s="24"/>
      <c r="F389" s="25"/>
      <c r="G389" s="26"/>
      <c r="H389" s="177"/>
      <c r="I389" s="172"/>
      <c r="J389" s="173"/>
    </row>
    <row r="390" spans="3:12" ht="15" thickBot="1">
      <c r="C390" s="11" t="s">
        <v>20</v>
      </c>
      <c r="D390" s="46">
        <f>(D389-D388)/D388</f>
        <v>0.5962353173671926</v>
      </c>
      <c r="E390" s="47"/>
      <c r="F390" s="48"/>
      <c r="G390" s="49"/>
      <c r="H390" s="178"/>
      <c r="I390" s="174"/>
      <c r="J390" s="175"/>
      <c r="K390" s="9"/>
      <c r="L390" s="10"/>
    </row>
    <row r="391" spans="3:12" ht="43" thickBot="1">
      <c r="C391" s="19" t="s">
        <v>28</v>
      </c>
      <c r="D391" s="2" t="s">
        <v>24</v>
      </c>
      <c r="E391" s="27" t="s">
        <v>15</v>
      </c>
      <c r="F391" s="27" t="s">
        <v>25</v>
      </c>
      <c r="G391" s="28">
        <v>43878</v>
      </c>
      <c r="H391" s="61">
        <v>1.4</v>
      </c>
      <c r="I391" s="3">
        <v>6.4999999999999997E-3</v>
      </c>
      <c r="J391" s="4" t="s">
        <v>29</v>
      </c>
      <c r="K391" s="9"/>
    </row>
    <row r="392" spans="3:12" ht="28">
      <c r="C392" s="6" t="s">
        <v>18</v>
      </c>
      <c r="D392" s="41" t="s">
        <v>3</v>
      </c>
      <c r="E392" s="21"/>
      <c r="F392" s="22"/>
      <c r="G392" s="23"/>
      <c r="H392" s="176">
        <f>SUM(D395:G395)/1</f>
        <v>0.64583625179883619</v>
      </c>
      <c r="I392" s="170" t="s">
        <v>116</v>
      </c>
      <c r="J392" s="171"/>
      <c r="K392" s="9"/>
    </row>
    <row r="393" spans="3:12">
      <c r="C393" s="7" t="s">
        <v>19</v>
      </c>
      <c r="D393" s="16">
        <v>3.9261499999999998</v>
      </c>
      <c r="E393" s="24"/>
      <c r="F393" s="25"/>
      <c r="G393" s="26"/>
      <c r="H393" s="177"/>
      <c r="I393" s="172"/>
      <c r="J393" s="173"/>
    </row>
    <row r="394" spans="3:12">
      <c r="C394" s="7" t="s">
        <v>132</v>
      </c>
      <c r="D394" s="1">
        <f>HLOOKUP(D392,'CERT VAL AUT'!$K$3:$R$4,2,FALSE)</f>
        <v>6.4618000000000002</v>
      </c>
      <c r="E394" s="24"/>
      <c r="F394" s="25"/>
      <c r="G394" s="26"/>
      <c r="H394" s="177"/>
      <c r="I394" s="172"/>
      <c r="J394" s="173"/>
    </row>
    <row r="395" spans="3:12" ht="15" thickBot="1">
      <c r="C395" s="11" t="s">
        <v>20</v>
      </c>
      <c r="D395" s="46">
        <f>(D394-D393)/D393</f>
        <v>0.64583625179883619</v>
      </c>
      <c r="E395" s="47"/>
      <c r="F395" s="48"/>
      <c r="G395" s="49"/>
      <c r="H395" s="178"/>
      <c r="I395" s="174"/>
      <c r="J395" s="175"/>
      <c r="K395" s="9"/>
      <c r="L395" s="10"/>
    </row>
    <row r="396" spans="3:12" ht="43" thickBot="1">
      <c r="C396" s="19" t="s">
        <v>30</v>
      </c>
      <c r="D396" s="2" t="s">
        <v>24</v>
      </c>
      <c r="E396" s="27" t="s">
        <v>15</v>
      </c>
      <c r="F396" s="27" t="s">
        <v>25</v>
      </c>
      <c r="G396" s="28">
        <v>43879</v>
      </c>
      <c r="H396" s="61">
        <v>1.25</v>
      </c>
      <c r="I396" s="3">
        <v>2.5000000000000001E-2</v>
      </c>
      <c r="J396" s="4" t="s">
        <v>26</v>
      </c>
      <c r="K396" s="9"/>
    </row>
    <row r="397" spans="3:12" ht="28">
      <c r="C397" s="6" t="s">
        <v>18</v>
      </c>
      <c r="D397" s="41" t="s">
        <v>3</v>
      </c>
      <c r="E397" s="21"/>
      <c r="F397" s="22"/>
      <c r="G397" s="23"/>
      <c r="H397" s="176">
        <f>SUM(D400:G400)/1</f>
        <v>0.66350448583454535</v>
      </c>
      <c r="I397" s="170" t="s">
        <v>117</v>
      </c>
      <c r="J397" s="171"/>
      <c r="K397" s="9"/>
    </row>
    <row r="398" spans="3:12">
      <c r="C398" s="7" t="s">
        <v>19</v>
      </c>
      <c r="D398" s="16">
        <v>3.8844500000000002</v>
      </c>
      <c r="E398" s="24"/>
      <c r="F398" s="25"/>
      <c r="G398" s="26"/>
      <c r="H398" s="177"/>
      <c r="I398" s="172"/>
      <c r="J398" s="173"/>
    </row>
    <row r="399" spans="3:12">
      <c r="C399" s="7" t="s">
        <v>132</v>
      </c>
      <c r="D399" s="1">
        <f>HLOOKUP(D397,'CERT VAL AUT'!$K$3:$R$4,2,FALSE)</f>
        <v>6.4618000000000002</v>
      </c>
      <c r="E399" s="24"/>
      <c r="F399" s="25"/>
      <c r="G399" s="26"/>
      <c r="H399" s="177"/>
      <c r="I399" s="172"/>
      <c r="J399" s="173"/>
    </row>
    <row r="400" spans="3:12" ht="15" thickBot="1">
      <c r="C400" s="11" t="s">
        <v>20</v>
      </c>
      <c r="D400" s="46">
        <f>(D399-D398)/D398</f>
        <v>0.66350448583454535</v>
      </c>
      <c r="E400" s="47"/>
      <c r="F400" s="48"/>
      <c r="G400" s="49"/>
      <c r="H400" s="178"/>
      <c r="I400" s="174"/>
      <c r="J400" s="175"/>
      <c r="K400" s="9"/>
      <c r="L400" s="10"/>
    </row>
    <row r="401" spans="3:12" ht="71" thickBot="1">
      <c r="C401" s="18" t="s">
        <v>31</v>
      </c>
      <c r="D401" s="2" t="s">
        <v>32</v>
      </c>
      <c r="E401" s="2" t="s">
        <v>15</v>
      </c>
      <c r="F401" s="2" t="s">
        <v>16</v>
      </c>
      <c r="G401" s="13">
        <v>43830</v>
      </c>
      <c r="H401" s="61">
        <v>1.42</v>
      </c>
      <c r="I401" s="3">
        <v>1.4999999999999999E-2</v>
      </c>
      <c r="J401" s="4" t="s">
        <v>26</v>
      </c>
      <c r="K401" s="9"/>
    </row>
    <row r="402" spans="3:12" ht="28">
      <c r="C402" s="6" t="s">
        <v>18</v>
      </c>
      <c r="D402" s="35" t="s">
        <v>1</v>
      </c>
      <c r="E402" s="41" t="s">
        <v>3</v>
      </c>
      <c r="F402" s="42" t="s">
        <v>5</v>
      </c>
      <c r="G402" s="14"/>
      <c r="H402" s="179">
        <f>SUM(D405:G405)/3</f>
        <v>0.38043011081642719</v>
      </c>
      <c r="I402" s="170" t="s">
        <v>94</v>
      </c>
      <c r="J402" s="171"/>
      <c r="K402" s="9"/>
    </row>
    <row r="403" spans="3:12">
      <c r="C403" s="7" t="s">
        <v>19</v>
      </c>
      <c r="D403" s="1">
        <v>4.0092999999999996</v>
      </c>
      <c r="E403" s="1">
        <v>3.2885</v>
      </c>
      <c r="F403" s="8">
        <v>75.003100000000003</v>
      </c>
      <c r="G403" s="17"/>
      <c r="H403" s="180"/>
      <c r="I403" s="172"/>
      <c r="J403" s="173"/>
    </row>
    <row r="404" spans="3:12">
      <c r="C404" s="7" t="s">
        <v>132</v>
      </c>
      <c r="D404" s="1">
        <f>HLOOKUP(D402,'CERT VAL AUT'!$K$3:$R$4,2,FALSE)</f>
        <v>4.2577999999999996</v>
      </c>
      <c r="E404" s="1">
        <f>HLOOKUP(E402,'CERT VAL AUT'!$K$3:$R$4,2,FALSE)</f>
        <v>6.4618000000000002</v>
      </c>
      <c r="F404" s="8">
        <f>HLOOKUP(F402,'CERT VAL AUT'!$K$3:$R$4,2,FALSE)</f>
        <v>83.578999999999994</v>
      </c>
      <c r="G404" s="17"/>
      <c r="H404" s="180"/>
      <c r="I404" s="172"/>
      <c r="J404" s="173"/>
    </row>
    <row r="405" spans="3:12" ht="15" thickBot="1">
      <c r="C405" s="11" t="s">
        <v>20</v>
      </c>
      <c r="D405" s="46">
        <f>(D404-D403)/D403</f>
        <v>6.1980894420472395E-2</v>
      </c>
      <c r="E405" s="46">
        <f>(E404-E403)/E403</f>
        <v>0.96496883077390916</v>
      </c>
      <c r="F405" s="50">
        <f>(F404-F403)/F403</f>
        <v>0.11434060725489999</v>
      </c>
      <c r="G405" s="53"/>
      <c r="H405" s="181"/>
      <c r="I405" s="174"/>
      <c r="J405" s="175"/>
      <c r="K405" s="9"/>
      <c r="L405" s="10"/>
    </row>
    <row r="406" spans="3:12" ht="71" thickBot="1">
      <c r="C406" s="18" t="s">
        <v>33</v>
      </c>
      <c r="D406" s="2" t="s">
        <v>32</v>
      </c>
      <c r="E406" s="2" t="s">
        <v>15</v>
      </c>
      <c r="F406" s="2" t="s">
        <v>16</v>
      </c>
      <c r="G406" s="13">
        <v>43615</v>
      </c>
      <c r="H406" s="61">
        <v>1.5</v>
      </c>
      <c r="I406" s="3">
        <v>1.4999999999999999E-2</v>
      </c>
      <c r="J406" s="4" t="s">
        <v>26</v>
      </c>
      <c r="K406" s="9"/>
    </row>
    <row r="407" spans="3:12" ht="28">
      <c r="C407" s="6" t="s">
        <v>18</v>
      </c>
      <c r="D407" s="35" t="s">
        <v>1</v>
      </c>
      <c r="E407" s="42" t="s">
        <v>5</v>
      </c>
      <c r="F407" s="41" t="s">
        <v>3</v>
      </c>
      <c r="G407" s="14"/>
      <c r="H407" s="179">
        <f>SUM(D410:G410)/3</f>
        <v>0.38043617301777471</v>
      </c>
      <c r="I407" s="170" t="s">
        <v>89</v>
      </c>
      <c r="J407" s="171"/>
      <c r="K407" s="9"/>
    </row>
    <row r="408" spans="3:12">
      <c r="C408" s="7" t="s">
        <v>19</v>
      </c>
      <c r="D408" s="1">
        <v>4.0093458599999998</v>
      </c>
      <c r="E408" s="1">
        <v>75.003069240000002</v>
      </c>
      <c r="F408" s="8">
        <v>3.2884500000000001</v>
      </c>
      <c r="G408" s="17"/>
      <c r="H408" s="180"/>
      <c r="I408" s="172"/>
      <c r="J408" s="173"/>
    </row>
    <row r="409" spans="3:12">
      <c r="C409" s="7" t="s">
        <v>132</v>
      </c>
      <c r="D409" s="1">
        <f>HLOOKUP(D407,'CERT VAL AUT'!$K$3:$R$4,2,FALSE)</f>
        <v>4.2577999999999996</v>
      </c>
      <c r="E409" s="1">
        <f>HLOOKUP(E407,'CERT VAL AUT'!$K$3:$R$4,2,FALSE)</f>
        <v>83.578999999999994</v>
      </c>
      <c r="F409" s="8">
        <f>HLOOKUP(F407,'CERT VAL AUT'!$K$3:$R$4,2,FALSE)</f>
        <v>6.4618000000000002</v>
      </c>
      <c r="G409" s="17"/>
      <c r="H409" s="180"/>
      <c r="I409" s="172"/>
      <c r="J409" s="173"/>
    </row>
    <row r="410" spans="3:12" ht="15" thickBot="1">
      <c r="C410" s="11" t="s">
        <v>20</v>
      </c>
      <c r="D410" s="46">
        <f>(D409-D408)/D408</f>
        <v>6.1968747191094103E-2</v>
      </c>
      <c r="E410" s="46">
        <f>(E409-E408)/E408</f>
        <v>0.11434106426442545</v>
      </c>
      <c r="F410" s="50">
        <f>(F409-F408)/F408</f>
        <v>0.96499870759780448</v>
      </c>
      <c r="G410" s="53"/>
      <c r="H410" s="181"/>
      <c r="I410" s="174"/>
      <c r="J410" s="175"/>
      <c r="K410" s="9"/>
      <c r="L410" s="10"/>
    </row>
    <row r="411" spans="3:12" ht="71" thickBot="1">
      <c r="C411" s="12" t="s">
        <v>35</v>
      </c>
      <c r="D411" s="2" t="s">
        <v>32</v>
      </c>
      <c r="E411" s="2" t="s">
        <v>15</v>
      </c>
      <c r="F411" s="2" t="s">
        <v>16</v>
      </c>
      <c r="G411" s="13">
        <v>43417</v>
      </c>
      <c r="H411" s="61">
        <v>1.44</v>
      </c>
      <c r="I411" s="3">
        <v>2.5000000000000001E-2</v>
      </c>
      <c r="J411" s="4" t="s">
        <v>26</v>
      </c>
      <c r="K411" s="9"/>
    </row>
    <row r="412" spans="3:12" ht="28">
      <c r="C412" s="6" t="s">
        <v>18</v>
      </c>
      <c r="D412" s="35" t="s">
        <v>1</v>
      </c>
      <c r="E412" s="41" t="s">
        <v>3</v>
      </c>
      <c r="F412" s="40" t="s">
        <v>4</v>
      </c>
      <c r="G412" s="14"/>
      <c r="H412" s="179">
        <f>SUM(D415:G415)/3</f>
        <v>0.41439562822914894</v>
      </c>
      <c r="I412" s="170" t="s">
        <v>118</v>
      </c>
      <c r="J412" s="171"/>
      <c r="K412" s="9"/>
    </row>
    <row r="413" spans="3:12">
      <c r="C413" s="7" t="s">
        <v>19</v>
      </c>
      <c r="D413" s="15">
        <v>4</v>
      </c>
      <c r="E413" s="1">
        <v>3.09</v>
      </c>
      <c r="F413" s="16">
        <v>15.2</v>
      </c>
      <c r="G413" s="17"/>
      <c r="H413" s="180"/>
      <c r="I413" s="172"/>
      <c r="J413" s="173"/>
    </row>
    <row r="414" spans="3:12">
      <c r="C414" s="7" t="s">
        <v>132</v>
      </c>
      <c r="D414" s="15">
        <f>HLOOKUP(D412,'CERT VAL AUT'!$K$3:$R$4,2,FALSE)</f>
        <v>4.2577999999999996</v>
      </c>
      <c r="E414" s="1">
        <f>HLOOKUP(E412,'CERT VAL AUT'!$K$3:$R$4,2,FALSE)</f>
        <v>6.4618000000000002</v>
      </c>
      <c r="F414" s="16">
        <f>HLOOKUP(F412,'CERT VAL AUT'!$K$3:$R$4,2,FALSE)</f>
        <v>16.5306</v>
      </c>
      <c r="G414" s="17"/>
      <c r="H414" s="180"/>
      <c r="I414" s="172"/>
      <c r="J414" s="173"/>
    </row>
    <row r="415" spans="3:12" ht="15" thickBot="1">
      <c r="C415" s="11" t="s">
        <v>20</v>
      </c>
      <c r="D415" s="51">
        <f>(D414-D413)/D413</f>
        <v>6.4449999999999896E-2</v>
      </c>
      <c r="E415" s="46">
        <f>(E414-E413)/E413</f>
        <v>1.0911974110032363</v>
      </c>
      <c r="F415" s="52">
        <f>(F414-F413)/F413</f>
        <v>8.7539473684210556E-2</v>
      </c>
      <c r="G415" s="53"/>
      <c r="H415" s="181"/>
      <c r="I415" s="174"/>
      <c r="J415" s="175"/>
      <c r="K415" s="9"/>
      <c r="L415" s="10"/>
    </row>
    <row r="416" spans="3:12">
      <c r="H416" s="29"/>
      <c r="K416" s="9"/>
    </row>
    <row r="417" spans="3:12">
      <c r="H417" s="29"/>
      <c r="K417" s="9"/>
    </row>
    <row r="418" spans="3:12">
      <c r="H418" s="29"/>
    </row>
    <row r="419" spans="3:12">
      <c r="H419" s="29"/>
    </row>
    <row r="420" spans="3:12" ht="15" thickBot="1">
      <c r="H420" s="29"/>
      <c r="K420" s="9"/>
      <c r="L420" s="10"/>
    </row>
    <row r="421" spans="3:12" ht="43" thickBot="1">
      <c r="C421" s="19" t="s">
        <v>40</v>
      </c>
      <c r="D421" s="2" t="s">
        <v>32</v>
      </c>
      <c r="E421" s="27" t="s">
        <v>15</v>
      </c>
      <c r="F421" s="27" t="s">
        <v>41</v>
      </c>
      <c r="G421" s="28">
        <v>44236</v>
      </c>
      <c r="H421" s="61">
        <v>1.4</v>
      </c>
      <c r="I421" s="3">
        <v>1.9E-2</v>
      </c>
      <c r="J421" s="4" t="s">
        <v>26</v>
      </c>
      <c r="K421" s="9"/>
    </row>
    <row r="422" spans="3:12" ht="28">
      <c r="C422" s="6" t="s">
        <v>18</v>
      </c>
      <c r="D422" s="35" t="s">
        <v>1</v>
      </c>
      <c r="E422" s="21"/>
      <c r="F422" s="22"/>
      <c r="G422" s="23"/>
      <c r="H422" s="176">
        <f>SUM(D425:G425)/1</f>
        <v>0.26299400224087832</v>
      </c>
      <c r="I422" s="170" t="s">
        <v>110</v>
      </c>
      <c r="J422" s="171"/>
      <c r="K422" s="9"/>
    </row>
    <row r="423" spans="3:12">
      <c r="C423" s="7" t="s">
        <v>19</v>
      </c>
      <c r="D423" s="5">
        <v>3.3711957400000001</v>
      </c>
      <c r="E423" s="24"/>
      <c r="F423" s="25"/>
      <c r="G423" s="26"/>
      <c r="H423" s="177"/>
      <c r="I423" s="172"/>
      <c r="J423" s="173"/>
    </row>
    <row r="424" spans="3:12">
      <c r="C424" s="7" t="s">
        <v>132</v>
      </c>
      <c r="D424" s="1">
        <f>HLOOKUP(D422,'CERT VAL AUT'!$K$3:$R$4,2,FALSE)</f>
        <v>4.2577999999999996</v>
      </c>
      <c r="E424" s="24"/>
      <c r="F424" s="25"/>
      <c r="G424" s="26"/>
      <c r="H424" s="177"/>
      <c r="I424" s="172"/>
      <c r="J424" s="173"/>
    </row>
    <row r="425" spans="3:12" ht="15" thickBot="1">
      <c r="C425" s="11" t="s">
        <v>20</v>
      </c>
      <c r="D425" s="46">
        <f>(D424-D423)/D423</f>
        <v>0.26299400224087832</v>
      </c>
      <c r="E425" s="47"/>
      <c r="F425" s="48"/>
      <c r="G425" s="49"/>
      <c r="H425" s="178"/>
      <c r="I425" s="174"/>
      <c r="J425" s="175"/>
      <c r="K425" s="9"/>
      <c r="L425" s="10"/>
    </row>
    <row r="426" spans="3:12" ht="43" thickBot="1">
      <c r="C426" s="19" t="s">
        <v>44</v>
      </c>
      <c r="D426" s="2" t="s">
        <v>24</v>
      </c>
      <c r="E426" s="27" t="s">
        <v>15</v>
      </c>
      <c r="F426" s="27" t="s">
        <v>41</v>
      </c>
      <c r="G426" s="28">
        <v>43738</v>
      </c>
      <c r="H426" s="61">
        <v>1.4</v>
      </c>
      <c r="I426" s="3">
        <v>1.7999999999999999E-2</v>
      </c>
      <c r="J426" s="4" t="s">
        <v>26</v>
      </c>
      <c r="K426" s="9"/>
    </row>
    <row r="427" spans="3:12" ht="28">
      <c r="C427" s="6" t="s">
        <v>18</v>
      </c>
      <c r="D427" s="35" t="s">
        <v>1</v>
      </c>
      <c r="E427" s="21"/>
      <c r="F427" s="22"/>
      <c r="G427" s="23"/>
      <c r="H427" s="176">
        <f>SUM(D430:G430)/1</f>
        <v>0.17517336553389676</v>
      </c>
      <c r="I427" s="170" t="s">
        <v>95</v>
      </c>
      <c r="J427" s="171"/>
      <c r="K427" s="9"/>
    </row>
    <row r="428" spans="3:12">
      <c r="C428" s="7" t="s">
        <v>19</v>
      </c>
      <c r="D428" s="1">
        <v>3.6231249999999999</v>
      </c>
      <c r="E428" s="24"/>
      <c r="F428" s="25"/>
      <c r="G428" s="26"/>
      <c r="H428" s="177"/>
      <c r="I428" s="172"/>
      <c r="J428" s="173"/>
    </row>
    <row r="429" spans="3:12">
      <c r="C429" s="7" t="s">
        <v>132</v>
      </c>
      <c r="D429" s="1">
        <f>HLOOKUP(D427,'CERT VAL AUT'!$K$3:$R$4,2,FALSE)</f>
        <v>4.2577999999999996</v>
      </c>
      <c r="E429" s="24"/>
      <c r="F429" s="25"/>
      <c r="G429" s="26"/>
      <c r="H429" s="177"/>
      <c r="I429" s="172"/>
      <c r="J429" s="173"/>
    </row>
    <row r="430" spans="3:12" ht="15" thickBot="1">
      <c r="C430" s="11" t="s">
        <v>20</v>
      </c>
      <c r="D430" s="46">
        <f>(D429-D428)/D428</f>
        <v>0.17517336553389676</v>
      </c>
      <c r="E430" s="47"/>
      <c r="F430" s="48"/>
      <c r="G430" s="49"/>
      <c r="H430" s="178"/>
      <c r="I430" s="174"/>
      <c r="J430" s="175"/>
      <c r="K430" s="9"/>
      <c r="L430" s="10"/>
    </row>
    <row r="431" spans="3:12" ht="57" thickBot="1">
      <c r="C431" s="19" t="s">
        <v>45</v>
      </c>
      <c r="D431" s="2" t="s">
        <v>24</v>
      </c>
      <c r="E431" s="27" t="s">
        <v>15</v>
      </c>
      <c r="F431" s="27" t="s">
        <v>46</v>
      </c>
      <c r="G431" s="28">
        <v>43738</v>
      </c>
      <c r="H431" s="61">
        <v>1.4</v>
      </c>
      <c r="I431" s="3">
        <v>1.9E-2</v>
      </c>
      <c r="J431" s="4" t="s">
        <v>26</v>
      </c>
      <c r="K431" s="9"/>
    </row>
    <row r="432" spans="3:12" ht="28">
      <c r="C432" s="6" t="s">
        <v>18</v>
      </c>
      <c r="D432" s="40" t="s">
        <v>4</v>
      </c>
      <c r="E432" s="21"/>
      <c r="F432" s="22"/>
      <c r="G432" s="23"/>
      <c r="H432" s="176">
        <f>SUM(D435:G435)/1</f>
        <v>9.1060296549061268E-2</v>
      </c>
      <c r="I432" s="170" t="s">
        <v>95</v>
      </c>
      <c r="J432" s="171"/>
      <c r="K432" s="9"/>
    </row>
    <row r="433" spans="3:12">
      <c r="C433" s="7" t="s">
        <v>19</v>
      </c>
      <c r="D433" s="1">
        <v>15.15095</v>
      </c>
      <c r="E433" s="24"/>
      <c r="F433" s="25"/>
      <c r="G433" s="26"/>
      <c r="H433" s="177"/>
      <c r="I433" s="172"/>
      <c r="J433" s="173"/>
    </row>
    <row r="434" spans="3:12">
      <c r="C434" s="7" t="s">
        <v>132</v>
      </c>
      <c r="D434" s="1">
        <f>HLOOKUP(D432,'CERT VAL AUT'!$K$3:$R$4,2,FALSE)</f>
        <v>16.5306</v>
      </c>
      <c r="E434" s="24"/>
      <c r="F434" s="25"/>
      <c r="G434" s="26"/>
      <c r="H434" s="177"/>
      <c r="I434" s="172"/>
      <c r="J434" s="173"/>
    </row>
    <row r="435" spans="3:12" ht="15" thickBot="1">
      <c r="C435" s="11" t="s">
        <v>20</v>
      </c>
      <c r="D435" s="46">
        <f>(D434-D433)/D433</f>
        <v>9.1060296549061268E-2</v>
      </c>
      <c r="E435" s="47"/>
      <c r="F435" s="48"/>
      <c r="G435" s="49"/>
      <c r="H435" s="178"/>
      <c r="I435" s="174"/>
      <c r="J435" s="175"/>
      <c r="K435" s="9"/>
      <c r="L435" s="10"/>
    </row>
    <row r="436" spans="3:12" ht="43" thickBot="1">
      <c r="C436" s="19" t="s">
        <v>47</v>
      </c>
      <c r="D436" s="2" t="s">
        <v>24</v>
      </c>
      <c r="E436" s="27" t="s">
        <v>15</v>
      </c>
      <c r="F436" s="27" t="s">
        <v>41</v>
      </c>
      <c r="G436" s="28">
        <v>43878</v>
      </c>
      <c r="H436" s="61">
        <v>1.4</v>
      </c>
      <c r="I436" s="3">
        <v>5.0000000000000001E-3</v>
      </c>
      <c r="J436" s="4" t="s">
        <v>29</v>
      </c>
      <c r="K436" s="9"/>
    </row>
    <row r="437" spans="3:12" ht="28">
      <c r="C437" s="6" t="s">
        <v>18</v>
      </c>
      <c r="D437" s="35" t="s">
        <v>1</v>
      </c>
      <c r="E437" s="21"/>
      <c r="F437" s="22"/>
      <c r="G437" s="23"/>
      <c r="H437" s="176">
        <f>SUM(D440:G440)/1</f>
        <v>0.28644118545473657</v>
      </c>
      <c r="I437" s="170" t="s">
        <v>119</v>
      </c>
      <c r="J437" s="171"/>
      <c r="K437" s="9"/>
    </row>
    <row r="438" spans="3:12">
      <c r="C438" s="7" t="s">
        <v>19</v>
      </c>
      <c r="D438" s="1">
        <v>3.3097509999999999</v>
      </c>
      <c r="E438" s="24"/>
      <c r="F438" s="25"/>
      <c r="G438" s="26"/>
      <c r="H438" s="177"/>
      <c r="I438" s="172"/>
      <c r="J438" s="173"/>
    </row>
    <row r="439" spans="3:12">
      <c r="C439" s="7" t="s">
        <v>132</v>
      </c>
      <c r="D439" s="1">
        <f>HLOOKUP(D437,'CERT VAL AUT'!$K$3:$R$4,2,FALSE)</f>
        <v>4.2577999999999996</v>
      </c>
      <c r="E439" s="24"/>
      <c r="F439" s="25"/>
      <c r="G439" s="26"/>
      <c r="H439" s="177"/>
      <c r="I439" s="172"/>
      <c r="J439" s="173"/>
    </row>
    <row r="440" spans="3:12" ht="15" thickBot="1">
      <c r="C440" s="11" t="s">
        <v>20</v>
      </c>
      <c r="D440" s="46">
        <f>(D439-D438)/D438</f>
        <v>0.28644118545473657</v>
      </c>
      <c r="E440" s="47"/>
      <c r="F440" s="48"/>
      <c r="G440" s="49"/>
      <c r="H440" s="178"/>
      <c r="I440" s="174"/>
      <c r="J440" s="175"/>
      <c r="K440" s="9"/>
      <c r="L440" s="10"/>
    </row>
    <row r="441" spans="3:12" ht="57" thickBot="1">
      <c r="C441" s="19" t="s">
        <v>48</v>
      </c>
      <c r="D441" s="2" t="s">
        <v>24</v>
      </c>
      <c r="E441" s="27" t="s">
        <v>15</v>
      </c>
      <c r="F441" s="27" t="s">
        <v>46</v>
      </c>
      <c r="G441" s="28">
        <v>43878</v>
      </c>
      <c r="H441" s="61">
        <v>1.4</v>
      </c>
      <c r="I441" s="3">
        <v>5.0000000000000001E-3</v>
      </c>
      <c r="J441" s="4" t="s">
        <v>29</v>
      </c>
      <c r="K441" s="9"/>
    </row>
    <row r="442" spans="3:12" ht="28">
      <c r="C442" s="6" t="s">
        <v>18</v>
      </c>
      <c r="D442" s="40" t="s">
        <v>4</v>
      </c>
      <c r="E442" s="21"/>
      <c r="F442" s="22"/>
      <c r="G442" s="23"/>
      <c r="H442" s="176">
        <f>SUM(D445:G445)/1</f>
        <v>0.16024972889885553</v>
      </c>
      <c r="I442" s="170" t="s">
        <v>119</v>
      </c>
      <c r="J442" s="171"/>
      <c r="K442" s="9"/>
    </row>
    <row r="443" spans="3:12">
      <c r="C443" s="7" t="s">
        <v>19</v>
      </c>
      <c r="D443" s="1">
        <v>14.247450000000001</v>
      </c>
      <c r="E443" s="24"/>
      <c r="F443" s="25"/>
      <c r="G443" s="26"/>
      <c r="H443" s="177"/>
      <c r="I443" s="172"/>
      <c r="J443" s="173"/>
    </row>
    <row r="444" spans="3:12">
      <c r="C444" s="7" t="s">
        <v>132</v>
      </c>
      <c r="D444" s="1">
        <f>HLOOKUP(D442,'CERT VAL AUT'!$K$3:$R$4,2,FALSE)</f>
        <v>16.5306</v>
      </c>
      <c r="E444" s="24"/>
      <c r="F444" s="25"/>
      <c r="G444" s="26"/>
      <c r="H444" s="177"/>
      <c r="I444" s="172"/>
      <c r="J444" s="173"/>
    </row>
    <row r="445" spans="3:12" ht="15" thickBot="1">
      <c r="C445" s="11" t="s">
        <v>20</v>
      </c>
      <c r="D445" s="46">
        <f>(D444-D443)/D443</f>
        <v>0.16024972889885553</v>
      </c>
      <c r="E445" s="47"/>
      <c r="F445" s="48"/>
      <c r="G445" s="49"/>
      <c r="H445" s="178"/>
      <c r="I445" s="174"/>
      <c r="J445" s="175"/>
      <c r="K445" s="9"/>
      <c r="L445" s="10"/>
    </row>
    <row r="446" spans="3:12" ht="43" thickBot="1">
      <c r="C446" s="19" t="s">
        <v>49</v>
      </c>
      <c r="D446" s="2" t="s">
        <v>24</v>
      </c>
      <c r="E446" s="27" t="s">
        <v>15</v>
      </c>
      <c r="F446" s="27" t="s">
        <v>43</v>
      </c>
      <c r="G446" s="28">
        <v>43878</v>
      </c>
      <c r="H446" s="61">
        <v>1.4</v>
      </c>
      <c r="I446" s="3">
        <v>3.5000000000000001E-3</v>
      </c>
      <c r="J446" s="4" t="s">
        <v>29</v>
      </c>
      <c r="K446" s="9"/>
    </row>
    <row r="447" spans="3:12" ht="28">
      <c r="C447" s="6" t="s">
        <v>18</v>
      </c>
      <c r="D447" s="37" t="s">
        <v>2</v>
      </c>
      <c r="E447" s="21"/>
      <c r="F447" s="22"/>
      <c r="G447" s="23"/>
      <c r="H447" s="176">
        <f>SUM(D450:G450)/1</f>
        <v>0.19999224900177864</v>
      </c>
      <c r="I447" s="170" t="s">
        <v>119</v>
      </c>
      <c r="J447" s="171"/>
      <c r="K447" s="9"/>
    </row>
    <row r="448" spans="3:12">
      <c r="C448" s="7" t="s">
        <v>19</v>
      </c>
      <c r="D448" s="1">
        <v>62.443570000000001</v>
      </c>
      <c r="E448" s="24"/>
      <c r="F448" s="25"/>
      <c r="G448" s="26"/>
      <c r="H448" s="177"/>
      <c r="I448" s="172"/>
      <c r="J448" s="173"/>
    </row>
    <row r="449" spans="3:12">
      <c r="C449" s="7" t="s">
        <v>132</v>
      </c>
      <c r="D449" s="1">
        <f>HLOOKUP(D447,'CERT VAL AUT'!$K$3:$R$4,2,FALSE)</f>
        <v>74.931799999999996</v>
      </c>
      <c r="E449" s="24"/>
      <c r="F449" s="25"/>
      <c r="G449" s="26"/>
      <c r="H449" s="177"/>
      <c r="I449" s="172"/>
      <c r="J449" s="173"/>
    </row>
    <row r="450" spans="3:12" ht="15" thickBot="1">
      <c r="C450" s="11" t="s">
        <v>20</v>
      </c>
      <c r="D450" s="46">
        <f>(D449-D448)/D448</f>
        <v>0.19999224900177864</v>
      </c>
      <c r="E450" s="47"/>
      <c r="F450" s="48"/>
      <c r="G450" s="49"/>
      <c r="H450" s="178"/>
      <c r="I450" s="174"/>
      <c r="J450" s="175"/>
      <c r="K450" s="9"/>
      <c r="L450" s="10"/>
    </row>
    <row r="451" spans="3:12" ht="43" thickBot="1">
      <c r="C451" s="19" t="s">
        <v>50</v>
      </c>
      <c r="D451" s="2" t="s">
        <v>24</v>
      </c>
      <c r="E451" s="27" t="s">
        <v>15</v>
      </c>
      <c r="F451" s="27" t="s">
        <v>51</v>
      </c>
      <c r="G451" s="28">
        <v>43858</v>
      </c>
      <c r="H451" s="61">
        <v>1.2</v>
      </c>
      <c r="I451" s="3">
        <v>0.02</v>
      </c>
      <c r="J451" s="4" t="s">
        <v>26</v>
      </c>
      <c r="K451" s="9"/>
    </row>
    <row r="452" spans="3:12" ht="28">
      <c r="C452" s="6" t="s">
        <v>18</v>
      </c>
      <c r="D452" s="43" t="s">
        <v>6</v>
      </c>
      <c r="E452" s="21"/>
      <c r="F452" s="22"/>
      <c r="G452" s="23"/>
      <c r="H452" s="176">
        <f>SUM(D455:G455)/1</f>
        <v>-2.985578558458403E-2</v>
      </c>
      <c r="I452" s="170" t="s">
        <v>105</v>
      </c>
      <c r="J452" s="171"/>
      <c r="K452" s="9"/>
    </row>
    <row r="453" spans="3:12">
      <c r="C453" s="7" t="s">
        <v>19</v>
      </c>
      <c r="D453" s="1">
        <v>22.968647000000001</v>
      </c>
      <c r="E453" s="24"/>
      <c r="F453" s="25"/>
      <c r="G453" s="26"/>
      <c r="H453" s="177"/>
      <c r="I453" s="172"/>
      <c r="J453" s="173"/>
    </row>
    <row r="454" spans="3:12">
      <c r="C454" s="7" t="s">
        <v>132</v>
      </c>
      <c r="D454" s="1">
        <f>HLOOKUP(D452,'CERT VAL AUT'!$K$3:$R$4,2,FALSE)</f>
        <v>22.282900000000001</v>
      </c>
      <c r="E454" s="24"/>
      <c r="F454" s="25"/>
      <c r="G454" s="26"/>
      <c r="H454" s="177"/>
      <c r="I454" s="172"/>
      <c r="J454" s="173"/>
    </row>
    <row r="455" spans="3:12" ht="15" thickBot="1">
      <c r="C455" s="11" t="s">
        <v>20</v>
      </c>
      <c r="D455" s="46">
        <f>(D454-D453)/D453</f>
        <v>-2.985578558458403E-2</v>
      </c>
      <c r="E455" s="47"/>
      <c r="F455" s="48"/>
      <c r="G455" s="49"/>
      <c r="H455" s="178"/>
      <c r="I455" s="174"/>
      <c r="J455" s="175"/>
      <c r="L455" s="10"/>
    </row>
    <row r="456" spans="3:12" ht="43" thickBot="1">
      <c r="C456" s="19" t="s">
        <v>52</v>
      </c>
      <c r="D456" s="2" t="s">
        <v>24</v>
      </c>
      <c r="E456" s="27" t="s">
        <v>15</v>
      </c>
      <c r="F456" s="27" t="s">
        <v>41</v>
      </c>
      <c r="G456" s="28">
        <v>43858</v>
      </c>
      <c r="H456" s="61">
        <v>1.25</v>
      </c>
      <c r="I456" s="3">
        <v>0.02</v>
      </c>
      <c r="J456" s="4" t="s">
        <v>26</v>
      </c>
    </row>
    <row r="457" spans="3:12" ht="28">
      <c r="C457" s="6" t="s">
        <v>18</v>
      </c>
      <c r="D457" s="35" t="s">
        <v>1</v>
      </c>
      <c r="E457" s="21"/>
      <c r="F457" s="22"/>
      <c r="G457" s="23"/>
      <c r="H457" s="176">
        <f>SUM(D460:G460)/1</f>
        <v>0.25087768262408738</v>
      </c>
      <c r="I457" s="170" t="s">
        <v>105</v>
      </c>
      <c r="J457" s="171"/>
    </row>
    <row r="458" spans="3:12">
      <c r="C458" s="7" t="s">
        <v>19</v>
      </c>
      <c r="D458" s="1">
        <v>3.4038499999999998</v>
      </c>
      <c r="E458" s="24"/>
      <c r="F458" s="25"/>
      <c r="G458" s="26"/>
      <c r="H458" s="177"/>
      <c r="I458" s="172"/>
      <c r="J458" s="173"/>
    </row>
    <row r="459" spans="3:12">
      <c r="C459" s="7" t="s">
        <v>132</v>
      </c>
      <c r="D459" s="1">
        <f>HLOOKUP(D457,'CERT VAL AUT'!$K$3:$R$4,2,FALSE)</f>
        <v>4.2577999999999996</v>
      </c>
      <c r="E459" s="24"/>
      <c r="F459" s="25"/>
      <c r="G459" s="26"/>
      <c r="H459" s="177"/>
      <c r="I459" s="172"/>
      <c r="J459" s="173"/>
    </row>
    <row r="460" spans="3:12" ht="15" thickBot="1">
      <c r="C460" s="11" t="s">
        <v>20</v>
      </c>
      <c r="D460" s="46">
        <f>(D459-D458)/D458</f>
        <v>0.25087768262408738</v>
      </c>
      <c r="E460" s="47"/>
      <c r="F460" s="48"/>
      <c r="G460" s="49"/>
      <c r="H460" s="178"/>
      <c r="I460" s="174"/>
      <c r="J460" s="175"/>
    </row>
    <row r="461" spans="3:12" ht="43" thickBot="1">
      <c r="C461" s="19" t="s">
        <v>53</v>
      </c>
      <c r="D461" s="2" t="s">
        <v>24</v>
      </c>
      <c r="E461" s="27" t="s">
        <v>15</v>
      </c>
      <c r="F461" s="27" t="s">
        <v>51</v>
      </c>
      <c r="G461" s="28">
        <v>43879</v>
      </c>
      <c r="H461" s="61">
        <v>1.2</v>
      </c>
      <c r="I461" s="3">
        <v>1.7500000000000002E-2</v>
      </c>
      <c r="J461" s="4" t="s">
        <v>26</v>
      </c>
    </row>
    <row r="462" spans="3:12" ht="28">
      <c r="C462" s="6" t="s">
        <v>18</v>
      </c>
      <c r="D462" s="43" t="s">
        <v>6</v>
      </c>
      <c r="E462" s="21"/>
      <c r="F462" s="22"/>
      <c r="G462" s="23"/>
      <c r="H462" s="176">
        <f>SUM(D465:G465)/1</f>
        <v>3.4977020276499918E-2</v>
      </c>
      <c r="I462" s="170" t="s">
        <v>120</v>
      </c>
      <c r="J462" s="171"/>
    </row>
    <row r="463" spans="3:12">
      <c r="C463" s="7" t="s">
        <v>19</v>
      </c>
      <c r="D463" s="1">
        <v>21.52985</v>
      </c>
      <c r="E463" s="24"/>
      <c r="F463" s="25"/>
      <c r="G463" s="26"/>
      <c r="H463" s="177"/>
      <c r="I463" s="172"/>
      <c r="J463" s="173"/>
    </row>
    <row r="464" spans="3:12">
      <c r="C464" s="7" t="s">
        <v>132</v>
      </c>
      <c r="D464" s="1">
        <f>HLOOKUP(D462,'CERT VAL AUT'!$K$3:$R$4,2,FALSE)</f>
        <v>22.282900000000001</v>
      </c>
      <c r="E464" s="24"/>
      <c r="F464" s="25"/>
      <c r="G464" s="26"/>
      <c r="H464" s="177"/>
      <c r="I464" s="172"/>
      <c r="J464" s="173"/>
    </row>
    <row r="465" spans="3:10" ht="15" thickBot="1">
      <c r="C465" s="11" t="s">
        <v>20</v>
      </c>
      <c r="D465" s="46">
        <f>(D464-D463)/D463</f>
        <v>3.4977020276499918E-2</v>
      </c>
      <c r="E465" s="47"/>
      <c r="F465" s="48"/>
      <c r="G465" s="49"/>
      <c r="H465" s="178"/>
      <c r="I465" s="174"/>
      <c r="J465" s="175"/>
    </row>
    <row r="466" spans="3:10" ht="85" thickBot="1">
      <c r="C466" s="19" t="s">
        <v>54</v>
      </c>
      <c r="D466" s="2" t="s">
        <v>55</v>
      </c>
      <c r="E466" s="27" t="s">
        <v>56</v>
      </c>
      <c r="F466" s="27" t="s">
        <v>41</v>
      </c>
      <c r="G466" s="28">
        <v>43906</v>
      </c>
      <c r="H466" s="61">
        <v>1.25</v>
      </c>
      <c r="I466" s="3">
        <v>1.9E-2</v>
      </c>
      <c r="J466" s="4" t="s">
        <v>26</v>
      </c>
    </row>
    <row r="467" spans="3:10" ht="28">
      <c r="C467" s="6" t="s">
        <v>18</v>
      </c>
      <c r="D467" s="35" t="s">
        <v>1</v>
      </c>
      <c r="E467" s="21"/>
      <c r="F467" s="22"/>
      <c r="G467" s="23"/>
      <c r="H467" s="176">
        <f>SUM(D470:G470)/1</f>
        <v>0.30215915346504357</v>
      </c>
      <c r="I467" s="170" t="s">
        <v>91</v>
      </c>
      <c r="J467" s="171"/>
    </row>
    <row r="468" spans="3:10">
      <c r="C468" s="7" t="s">
        <v>19</v>
      </c>
      <c r="D468" s="1">
        <v>3.2698</v>
      </c>
      <c r="E468" s="24"/>
      <c r="F468" s="25"/>
      <c r="G468" s="26"/>
      <c r="H468" s="177"/>
      <c r="I468" s="172"/>
      <c r="J468" s="173"/>
    </row>
    <row r="469" spans="3:10">
      <c r="C469" s="7" t="s">
        <v>132</v>
      </c>
      <c r="D469" s="1">
        <f>HLOOKUP(D467,'CERT VAL AUT'!$K$3:$R$4,2,FALSE)</f>
        <v>4.2577999999999996</v>
      </c>
      <c r="E469" s="24"/>
      <c r="F469" s="25"/>
      <c r="G469" s="26"/>
      <c r="H469" s="177"/>
      <c r="I469" s="172"/>
      <c r="J469" s="173"/>
    </row>
    <row r="470" spans="3:10" ht="15" thickBot="1">
      <c r="C470" s="11" t="s">
        <v>20</v>
      </c>
      <c r="D470" s="46">
        <f>(D469-D468)/D468</f>
        <v>0.30215915346504357</v>
      </c>
      <c r="E470" s="47"/>
      <c r="F470" s="48"/>
      <c r="G470" s="49"/>
      <c r="H470" s="178"/>
      <c r="I470" s="174"/>
      <c r="J470" s="175"/>
    </row>
    <row r="471" spans="3:10" ht="85" thickBot="1">
      <c r="C471" s="19" t="s">
        <v>57</v>
      </c>
      <c r="D471" s="2" t="s">
        <v>55</v>
      </c>
      <c r="E471" s="27" t="s">
        <v>56</v>
      </c>
      <c r="F471" s="27" t="s">
        <v>51</v>
      </c>
      <c r="G471" s="28">
        <v>43906</v>
      </c>
      <c r="H471" s="61">
        <v>1.25</v>
      </c>
      <c r="I471" s="3">
        <v>1.6E-2</v>
      </c>
      <c r="J471" s="4" t="s">
        <v>26</v>
      </c>
    </row>
    <row r="472" spans="3:10" ht="28">
      <c r="C472" s="6" t="s">
        <v>18</v>
      </c>
      <c r="D472" s="43" t="s">
        <v>6</v>
      </c>
      <c r="E472" s="21"/>
      <c r="F472" s="22"/>
      <c r="G472" s="23"/>
      <c r="H472" s="176">
        <f>SUM(D475:G475)/1</f>
        <v>5.8972531128219742E-2</v>
      </c>
      <c r="I472" s="170" t="s">
        <v>91</v>
      </c>
      <c r="J472" s="171"/>
    </row>
    <row r="473" spans="3:10">
      <c r="C473" s="7" t="s">
        <v>19</v>
      </c>
      <c r="D473" s="1">
        <v>21.042000000000002</v>
      </c>
      <c r="E473" s="24"/>
      <c r="F473" s="25"/>
      <c r="G473" s="26"/>
      <c r="H473" s="177"/>
      <c r="I473" s="172"/>
      <c r="J473" s="173"/>
    </row>
    <row r="474" spans="3:10">
      <c r="C474" s="7" t="s">
        <v>132</v>
      </c>
      <c r="D474" s="1">
        <f>HLOOKUP(D472,'CERT VAL AUT'!$K$3:$R$4,2,FALSE)</f>
        <v>22.282900000000001</v>
      </c>
      <c r="E474" s="24"/>
      <c r="F474" s="25"/>
      <c r="G474" s="26"/>
      <c r="H474" s="177"/>
      <c r="I474" s="172"/>
      <c r="J474" s="173"/>
    </row>
    <row r="475" spans="3:10" ht="15" thickBot="1">
      <c r="C475" s="11" t="s">
        <v>20</v>
      </c>
      <c r="D475" s="46">
        <f>(D474-D473)/D473</f>
        <v>5.8972531128219742E-2</v>
      </c>
      <c r="E475" s="47"/>
      <c r="F475" s="48"/>
      <c r="G475" s="49"/>
      <c r="H475" s="178"/>
      <c r="I475" s="174"/>
      <c r="J475" s="175"/>
    </row>
    <row r="476" spans="3:10" ht="85" thickBot="1">
      <c r="C476" s="19" t="s">
        <v>58</v>
      </c>
      <c r="D476" s="2" t="s">
        <v>55</v>
      </c>
      <c r="E476" s="27" t="s">
        <v>56</v>
      </c>
      <c r="F476" s="27" t="s">
        <v>43</v>
      </c>
      <c r="G476" s="28">
        <v>43906</v>
      </c>
      <c r="H476" s="61">
        <v>1.25</v>
      </c>
      <c r="I476" s="3">
        <v>1.7500000000000002E-2</v>
      </c>
      <c r="J476" s="4" t="s">
        <v>26</v>
      </c>
    </row>
    <row r="477" spans="3:10" ht="28">
      <c r="C477" s="6" t="s">
        <v>18</v>
      </c>
      <c r="D477" s="37" t="s">
        <v>2</v>
      </c>
      <c r="E477" s="21"/>
      <c r="F477" s="22"/>
      <c r="G477" s="23"/>
      <c r="H477" s="176">
        <f>SUM(D480:G480)/1</f>
        <v>0.21469005317079484</v>
      </c>
      <c r="I477" s="170" t="s">
        <v>91</v>
      </c>
      <c r="J477" s="171"/>
    </row>
    <row r="478" spans="3:10">
      <c r="C478" s="7" t="s">
        <v>19</v>
      </c>
      <c r="D478" s="1">
        <v>61.688000000000002</v>
      </c>
      <c r="E478" s="24"/>
      <c r="F478" s="25"/>
      <c r="G478" s="26"/>
      <c r="H478" s="177"/>
      <c r="I478" s="172"/>
      <c r="J478" s="173"/>
    </row>
    <row r="479" spans="3:10">
      <c r="C479" s="7" t="s">
        <v>132</v>
      </c>
      <c r="D479" s="1">
        <f>HLOOKUP(D477,'CERT VAL AUT'!$K$3:$R$4,2,FALSE)</f>
        <v>74.931799999999996</v>
      </c>
      <c r="E479" s="24"/>
      <c r="F479" s="25"/>
      <c r="G479" s="26"/>
      <c r="H479" s="177"/>
      <c r="I479" s="172"/>
      <c r="J479" s="173"/>
    </row>
    <row r="480" spans="3:10" ht="15" thickBot="1">
      <c r="C480" s="11" t="s">
        <v>20</v>
      </c>
      <c r="D480" s="46">
        <f>(D479-D478)/D478</f>
        <v>0.21469005317079484</v>
      </c>
      <c r="E480" s="47"/>
      <c r="F480" s="48"/>
      <c r="G480" s="49"/>
      <c r="H480" s="178"/>
      <c r="I480" s="174"/>
      <c r="J480" s="175"/>
    </row>
    <row r="481" spans="3:10" ht="85" thickBot="1">
      <c r="C481" s="19" t="s">
        <v>59</v>
      </c>
      <c r="D481" s="2" t="s">
        <v>55</v>
      </c>
      <c r="E481" s="27" t="s">
        <v>56</v>
      </c>
      <c r="F481" s="27" t="s">
        <v>25</v>
      </c>
      <c r="G481" s="28">
        <v>43906</v>
      </c>
      <c r="H481" s="61">
        <v>1.25</v>
      </c>
      <c r="I481" s="3">
        <v>2.5100000000000001E-2</v>
      </c>
      <c r="J481" s="4" t="s">
        <v>26</v>
      </c>
    </row>
    <row r="482" spans="3:10" ht="28">
      <c r="C482" s="6" t="s">
        <v>18</v>
      </c>
      <c r="D482" s="41" t="s">
        <v>3</v>
      </c>
      <c r="E482" s="21"/>
      <c r="F482" s="22"/>
      <c r="G482" s="23"/>
      <c r="H482" s="176">
        <f>SUM(D485:G485)/1</f>
        <v>0.67057911065149955</v>
      </c>
      <c r="I482" s="170" t="s">
        <v>91</v>
      </c>
      <c r="J482" s="171"/>
    </row>
    <row r="483" spans="3:10">
      <c r="C483" s="7" t="s">
        <v>19</v>
      </c>
      <c r="D483" s="1">
        <v>3.8679999999999999</v>
      </c>
      <c r="E483" s="24"/>
      <c r="F483" s="25"/>
      <c r="G483" s="26"/>
      <c r="H483" s="177"/>
      <c r="I483" s="172"/>
      <c r="J483" s="173"/>
    </row>
    <row r="484" spans="3:10">
      <c r="C484" s="7" t="s">
        <v>132</v>
      </c>
      <c r="D484" s="1">
        <f>HLOOKUP(D482,'CERT VAL AUT'!$K$3:$R$4,2,FALSE)</f>
        <v>6.4618000000000002</v>
      </c>
      <c r="E484" s="24"/>
      <c r="F484" s="25"/>
      <c r="G484" s="26"/>
      <c r="H484" s="177"/>
      <c r="I484" s="172"/>
      <c r="J484" s="173"/>
    </row>
    <row r="485" spans="3:10" ht="15" thickBot="1">
      <c r="C485" s="11" t="s">
        <v>20</v>
      </c>
      <c r="D485" s="46">
        <f>(D484-D483)/D483</f>
        <v>0.67057911065149955</v>
      </c>
      <c r="E485" s="47"/>
      <c r="F485" s="48"/>
      <c r="G485" s="49"/>
      <c r="H485" s="178"/>
      <c r="I485" s="174"/>
      <c r="J485" s="175"/>
    </row>
    <row r="486" spans="3:10" ht="71" thickBot="1">
      <c r="C486" s="18" t="s">
        <v>60</v>
      </c>
      <c r="D486" s="31" t="s">
        <v>61</v>
      </c>
      <c r="E486" s="32" t="s">
        <v>15</v>
      </c>
      <c r="F486" s="31" t="s">
        <v>16</v>
      </c>
      <c r="G486" s="28">
        <v>43979</v>
      </c>
      <c r="H486" s="61">
        <v>1.5</v>
      </c>
      <c r="I486" s="3">
        <v>1.2500000000000001E-2</v>
      </c>
      <c r="J486" s="33" t="s">
        <v>26</v>
      </c>
    </row>
    <row r="487" spans="3:10" ht="28">
      <c r="C487" s="34" t="s">
        <v>18</v>
      </c>
      <c r="D487" s="35" t="s">
        <v>1</v>
      </c>
      <c r="E487" s="42" t="s">
        <v>5</v>
      </c>
      <c r="F487" s="36" t="s">
        <v>62</v>
      </c>
      <c r="G487" s="37" t="s">
        <v>2</v>
      </c>
      <c r="H487" s="188">
        <f>SUM(D490:G490)/4</f>
        <v>0.14707190565604572</v>
      </c>
      <c r="I487" s="182" t="s">
        <v>90</v>
      </c>
      <c r="J487" s="183"/>
    </row>
    <row r="488" spans="3:10">
      <c r="C488" s="38" t="s">
        <v>19</v>
      </c>
      <c r="D488" s="1">
        <v>3.5983000000000001</v>
      </c>
      <c r="E488" s="1">
        <v>72.733000000000004</v>
      </c>
      <c r="F488" s="1">
        <v>1.4977</v>
      </c>
      <c r="G488" s="8">
        <v>68.805999999999997</v>
      </c>
      <c r="H488" s="189"/>
      <c r="I488" s="184"/>
      <c r="J488" s="185"/>
    </row>
    <row r="489" spans="3:10">
      <c r="C489" s="38" t="s">
        <v>132</v>
      </c>
      <c r="D489" s="1">
        <f>HLOOKUP(D487,'CERT VAL AUT'!$K$3:$R$4,2,0)</f>
        <v>4.2577999999999996</v>
      </c>
      <c r="E489" s="1">
        <f>HLOOKUP(E487,'CERT VAL AUT'!$K$3:$R$4,2,0)</f>
        <v>83.578999999999994</v>
      </c>
      <c r="F489" s="1">
        <f>HLOOKUP(F487,'CERT VAL AUT'!$K$3:$R$4,2,0)</f>
        <v>1.7476</v>
      </c>
      <c r="G489" s="8">
        <f>HLOOKUP(G487,'CERT VAL AUT'!$K$3:$R$4,2,0)</f>
        <v>74.931799999999996</v>
      </c>
      <c r="H489" s="189"/>
      <c r="I489" s="184"/>
      <c r="J489" s="185"/>
    </row>
    <row r="490" spans="3:10" ht="15" thickBot="1">
      <c r="C490" s="39" t="s">
        <v>20</v>
      </c>
      <c r="D490" s="55">
        <f>(D489-D488)/D488</f>
        <v>0.18328099380262888</v>
      </c>
      <c r="E490" s="55">
        <f>(E489-E488)/E488</f>
        <v>0.14912075674040653</v>
      </c>
      <c r="F490" s="55">
        <f>(F489-F488)/F488</f>
        <v>0.16685584562996594</v>
      </c>
      <c r="G490" s="56">
        <f>(G489-G488)/G488</f>
        <v>8.9030026451181563E-2</v>
      </c>
      <c r="H490" s="190"/>
      <c r="I490" s="186"/>
      <c r="J490" s="187"/>
    </row>
    <row r="491" spans="3:10" ht="57" thickBot="1">
      <c r="C491" s="19" t="s">
        <v>64</v>
      </c>
      <c r="D491" s="44" t="s">
        <v>65</v>
      </c>
      <c r="E491" s="27" t="s">
        <v>15</v>
      </c>
      <c r="F491" s="27" t="s">
        <v>46</v>
      </c>
      <c r="G491" s="28">
        <v>44685</v>
      </c>
      <c r="H491" s="61">
        <v>1.5</v>
      </c>
      <c r="I491" s="45" t="s">
        <v>67</v>
      </c>
      <c r="J491" s="4" t="s">
        <v>17</v>
      </c>
    </row>
    <row r="492" spans="3:10" ht="28">
      <c r="C492" s="6" t="s">
        <v>18</v>
      </c>
      <c r="D492" s="40" t="s">
        <v>4</v>
      </c>
      <c r="E492" s="21"/>
      <c r="F492" s="22"/>
      <c r="G492" s="23"/>
      <c r="H492" s="176">
        <f>SUM(D495:G495)/1</f>
        <v>0.14153718665837994</v>
      </c>
      <c r="I492" s="182" t="s">
        <v>66</v>
      </c>
      <c r="J492" s="183"/>
    </row>
    <row r="493" spans="3:10">
      <c r="C493" s="7" t="s">
        <v>19</v>
      </c>
      <c r="D493" s="1">
        <v>14.481</v>
      </c>
      <c r="E493" s="24"/>
      <c r="F493" s="25"/>
      <c r="G493" s="26"/>
      <c r="H493" s="177"/>
      <c r="I493" s="184"/>
      <c r="J493" s="185"/>
    </row>
    <row r="494" spans="3:10">
      <c r="C494" s="7" t="s">
        <v>132</v>
      </c>
      <c r="D494" s="1">
        <f>HLOOKUP(D492,'CERT VAL AUT'!$K$3:$R$4,2,FALSE)</f>
        <v>16.5306</v>
      </c>
      <c r="E494" s="24"/>
      <c r="F494" s="25"/>
      <c r="G494" s="26"/>
      <c r="H494" s="177"/>
      <c r="I494" s="184"/>
      <c r="J494" s="185"/>
    </row>
    <row r="495" spans="3:10" ht="15" thickBot="1">
      <c r="C495" s="11" t="s">
        <v>20</v>
      </c>
      <c r="D495" s="46">
        <f>(D494-D493)/D493</f>
        <v>0.14153718665837994</v>
      </c>
      <c r="E495" s="47"/>
      <c r="F495" s="48"/>
      <c r="G495" s="49"/>
      <c r="H495" s="178"/>
      <c r="I495" s="186"/>
      <c r="J495" s="187"/>
    </row>
    <row r="496" spans="3:10" ht="57" thickBot="1">
      <c r="C496" s="57" t="s">
        <v>73</v>
      </c>
      <c r="D496" s="44" t="s">
        <v>68</v>
      </c>
      <c r="E496" s="27" t="s">
        <v>15</v>
      </c>
      <c r="F496" s="27" t="s">
        <v>46</v>
      </c>
      <c r="G496" s="28">
        <v>43965</v>
      </c>
      <c r="H496" s="61">
        <v>1.4</v>
      </c>
      <c r="I496" s="45" t="s">
        <v>67</v>
      </c>
      <c r="J496" s="4" t="s">
        <v>69</v>
      </c>
    </row>
    <row r="497" spans="3:10" ht="28">
      <c r="C497" s="6" t="s">
        <v>18</v>
      </c>
      <c r="D497" s="40" t="s">
        <v>4</v>
      </c>
      <c r="E497" s="21"/>
      <c r="F497" s="22"/>
      <c r="G497" s="23"/>
      <c r="H497" s="176">
        <f>SUM(D500:G500)/1</f>
        <v>0.13510172971414047</v>
      </c>
      <c r="I497" s="191" t="s">
        <v>121</v>
      </c>
      <c r="J497" s="192"/>
    </row>
    <row r="498" spans="3:10">
      <c r="C498" s="7" t="s">
        <v>19</v>
      </c>
      <c r="D498" s="1">
        <v>14.5631</v>
      </c>
      <c r="E498" s="24"/>
      <c r="F498" s="25"/>
      <c r="G498" s="26"/>
      <c r="H498" s="177"/>
      <c r="I498" s="193"/>
      <c r="J498" s="194"/>
    </row>
    <row r="499" spans="3:10">
      <c r="C499" s="7" t="s">
        <v>132</v>
      </c>
      <c r="D499" s="1">
        <f>HLOOKUP(D497,'CERT VAL AUT'!$K$3:$R$4,2,FALSE)</f>
        <v>16.5306</v>
      </c>
      <c r="E499" s="24"/>
      <c r="F499" s="25"/>
      <c r="G499" s="26"/>
      <c r="H499" s="177"/>
      <c r="I499" s="193"/>
      <c r="J499" s="194"/>
    </row>
    <row r="500" spans="3:10" ht="15" thickBot="1">
      <c r="C500" s="11" t="s">
        <v>20</v>
      </c>
      <c r="D500" s="46">
        <f>(D499-D498)/D498</f>
        <v>0.13510172971414047</v>
      </c>
      <c r="E500" s="47"/>
      <c r="F500" s="48"/>
      <c r="G500" s="49"/>
      <c r="H500" s="178"/>
      <c r="I500" s="195"/>
      <c r="J500" s="196"/>
    </row>
    <row r="501" spans="3:10" ht="43" thickBot="1">
      <c r="C501" s="19" t="s">
        <v>70</v>
      </c>
      <c r="D501" s="44" t="s">
        <v>68</v>
      </c>
      <c r="E501" s="27" t="s">
        <v>15</v>
      </c>
      <c r="F501" s="27" t="s">
        <v>41</v>
      </c>
      <c r="G501" s="28">
        <v>43965</v>
      </c>
      <c r="H501" s="61">
        <v>1.4</v>
      </c>
      <c r="I501" s="45" t="s">
        <v>67</v>
      </c>
      <c r="J501" s="4" t="s">
        <v>69</v>
      </c>
    </row>
    <row r="502" spans="3:10" ht="28">
      <c r="C502" s="34" t="s">
        <v>18</v>
      </c>
      <c r="D502" s="35" t="s">
        <v>1</v>
      </c>
      <c r="E502" s="21"/>
      <c r="F502" s="22"/>
      <c r="G502" s="23"/>
      <c r="H502" s="197">
        <f>SUM(D505:G505)/1</f>
        <v>0.24140186779754097</v>
      </c>
      <c r="I502" s="191" t="s">
        <v>79</v>
      </c>
      <c r="J502" s="192"/>
    </row>
    <row r="503" spans="3:10">
      <c r="C503" s="38" t="s">
        <v>19</v>
      </c>
      <c r="D503" s="1">
        <v>3.4298321199999999</v>
      </c>
      <c r="E503" s="24"/>
      <c r="F503" s="25"/>
      <c r="G503" s="26"/>
      <c r="H503" s="198"/>
      <c r="I503" s="193"/>
      <c r="J503" s="194"/>
    </row>
    <row r="504" spans="3:10">
      <c r="C504" s="38" t="s">
        <v>132</v>
      </c>
      <c r="D504" s="1">
        <f>HLOOKUP(D502,'CERT VAL AUT'!$K$3:$R$4,2,0)</f>
        <v>4.2577999999999996</v>
      </c>
      <c r="E504" s="24"/>
      <c r="F504" s="25"/>
      <c r="G504" s="26"/>
      <c r="H504" s="198"/>
      <c r="I504" s="193"/>
      <c r="J504" s="194"/>
    </row>
    <row r="505" spans="3:10" ht="15" thickBot="1">
      <c r="C505" s="39" t="s">
        <v>20</v>
      </c>
      <c r="D505" s="55">
        <f>(D504-D503)/D503</f>
        <v>0.24140186779754097</v>
      </c>
      <c r="E505" s="47"/>
      <c r="F505" s="48"/>
      <c r="G505" s="49"/>
      <c r="H505" s="199"/>
      <c r="I505" s="195"/>
      <c r="J505" s="196"/>
    </row>
    <row r="506" spans="3:10" ht="29" thickBot="1">
      <c r="C506" s="19" t="s">
        <v>71</v>
      </c>
      <c r="D506" s="44" t="s">
        <v>68</v>
      </c>
      <c r="E506" s="27" t="s">
        <v>15</v>
      </c>
      <c r="F506" s="27" t="s">
        <v>25</v>
      </c>
      <c r="G506" s="28">
        <v>43965</v>
      </c>
      <c r="H506" s="61">
        <v>1.5</v>
      </c>
      <c r="I506" s="45" t="s">
        <v>67</v>
      </c>
      <c r="J506" s="4" t="s">
        <v>69</v>
      </c>
    </row>
    <row r="507" spans="3:10" ht="28">
      <c r="C507" s="6" t="s">
        <v>18</v>
      </c>
      <c r="D507" s="41" t="s">
        <v>3</v>
      </c>
      <c r="E507" s="21"/>
      <c r="F507" s="22"/>
      <c r="G507" s="23"/>
      <c r="H507" s="176">
        <f>SUM(D510:G510)/1</f>
        <v>0.65661693072860594</v>
      </c>
      <c r="I507" s="191" t="s">
        <v>122</v>
      </c>
      <c r="J507" s="192"/>
    </row>
    <row r="508" spans="3:10">
      <c r="C508" s="7" t="s">
        <v>19</v>
      </c>
      <c r="D508" s="1">
        <v>3.9005999999999998</v>
      </c>
      <c r="E508" s="24"/>
      <c r="F508" s="25"/>
      <c r="G508" s="26"/>
      <c r="H508" s="177"/>
      <c r="I508" s="193"/>
      <c r="J508" s="194"/>
    </row>
    <row r="509" spans="3:10">
      <c r="C509" s="7" t="s">
        <v>132</v>
      </c>
      <c r="D509" s="1">
        <f>HLOOKUP(D507,'CERT VAL AUT'!$K$3:$R$4,2,FALSE)</f>
        <v>6.4618000000000002</v>
      </c>
      <c r="E509" s="24"/>
      <c r="F509" s="25"/>
      <c r="G509" s="26"/>
      <c r="H509" s="177"/>
      <c r="I509" s="193"/>
      <c r="J509" s="194"/>
    </row>
    <row r="510" spans="3:10" ht="15" thickBot="1">
      <c r="C510" s="11" t="s">
        <v>20</v>
      </c>
      <c r="D510" s="46">
        <f>(D509-D508)/D508</f>
        <v>0.65661693072860594</v>
      </c>
      <c r="E510" s="47"/>
      <c r="F510" s="48"/>
      <c r="G510" s="49"/>
      <c r="H510" s="178"/>
      <c r="I510" s="195"/>
      <c r="J510" s="196"/>
    </row>
    <row r="511" spans="3:10" ht="43" thickBot="1">
      <c r="C511" s="19" t="s">
        <v>72</v>
      </c>
      <c r="D511" s="44" t="s">
        <v>68</v>
      </c>
      <c r="E511" s="27" t="s">
        <v>15</v>
      </c>
      <c r="F511" s="27" t="s">
        <v>51</v>
      </c>
      <c r="G511" s="28">
        <v>43965</v>
      </c>
      <c r="H511" s="61">
        <v>1.3</v>
      </c>
      <c r="I511" s="45" t="s">
        <v>67</v>
      </c>
      <c r="J511" s="4" t="s">
        <v>69</v>
      </c>
    </row>
    <row r="512" spans="3:10" ht="28">
      <c r="C512" s="6" t="s">
        <v>18</v>
      </c>
      <c r="D512" s="43" t="s">
        <v>6</v>
      </c>
      <c r="E512" s="21"/>
      <c r="F512" s="22"/>
      <c r="G512" s="23"/>
      <c r="H512" s="176">
        <f>SUM(D515:G515)/1</f>
        <v>8.2141166298802581E-2</v>
      </c>
      <c r="I512" s="191" t="s">
        <v>123</v>
      </c>
      <c r="J512" s="192"/>
    </row>
    <row r="513" spans="3:10">
      <c r="C513" s="7" t="s">
        <v>19</v>
      </c>
      <c r="D513" s="1">
        <v>20.591490919999998</v>
      </c>
      <c r="E513" s="24"/>
      <c r="F513" s="25"/>
      <c r="G513" s="26"/>
      <c r="H513" s="177"/>
      <c r="I513" s="193"/>
      <c r="J513" s="194"/>
    </row>
    <row r="514" spans="3:10">
      <c r="C514" s="7" t="s">
        <v>132</v>
      </c>
      <c r="D514" s="1">
        <f>HLOOKUP(D512,'CERT VAL AUT'!$K$3:$R$4,2,FALSE)</f>
        <v>22.282900000000001</v>
      </c>
      <c r="E514" s="24"/>
      <c r="F514" s="25"/>
      <c r="G514" s="26"/>
      <c r="H514" s="177"/>
      <c r="I514" s="193"/>
      <c r="J514" s="194"/>
    </row>
    <row r="515" spans="3:10" ht="15" thickBot="1">
      <c r="C515" s="11" t="s">
        <v>20</v>
      </c>
      <c r="D515" s="46">
        <f>(D514-D513)/D513</f>
        <v>8.2141166298802581E-2</v>
      </c>
      <c r="E515" s="47"/>
      <c r="F515" s="48"/>
      <c r="G515" s="49"/>
      <c r="H515" s="178"/>
      <c r="I515" s="195"/>
      <c r="J515" s="196"/>
    </row>
    <row r="516" spans="3:10" ht="49" thickBot="1">
      <c r="C516" s="19" t="s">
        <v>74</v>
      </c>
      <c r="D516" s="44" t="s">
        <v>75</v>
      </c>
      <c r="E516" s="27" t="s">
        <v>15</v>
      </c>
      <c r="F516" s="27" t="s">
        <v>51</v>
      </c>
      <c r="G516" s="28">
        <v>44011</v>
      </c>
      <c r="H516" s="61">
        <v>1.3</v>
      </c>
      <c r="I516" s="45">
        <v>4.0000000000000001E-3</v>
      </c>
      <c r="J516" s="4" t="s">
        <v>69</v>
      </c>
    </row>
    <row r="517" spans="3:10" ht="28">
      <c r="C517" s="6" t="s">
        <v>18</v>
      </c>
      <c r="D517" s="43" t="s">
        <v>6</v>
      </c>
      <c r="E517" s="21"/>
      <c r="F517" s="22"/>
      <c r="G517" s="23"/>
      <c r="H517" s="176">
        <f>SUM(D520:G520)/1</f>
        <v>9.4799584792827157E-2</v>
      </c>
      <c r="I517" s="182" t="s">
        <v>109</v>
      </c>
      <c r="J517" s="183"/>
    </row>
    <row r="518" spans="3:10">
      <c r="C518" s="7" t="s">
        <v>19</v>
      </c>
      <c r="D518" s="1">
        <v>20.353405599999999</v>
      </c>
      <c r="E518" s="24"/>
      <c r="F518" s="25"/>
      <c r="G518" s="26"/>
      <c r="H518" s="177"/>
      <c r="I518" s="184"/>
      <c r="J518" s="185"/>
    </row>
    <row r="519" spans="3:10">
      <c r="C519" s="7" t="s">
        <v>132</v>
      </c>
      <c r="D519" s="1">
        <f>HLOOKUP(D517,'CERT VAL AUT'!$K$3:$R$4,2,FALSE)</f>
        <v>22.282900000000001</v>
      </c>
      <c r="E519" s="24"/>
      <c r="F519" s="25"/>
      <c r="G519" s="26"/>
      <c r="H519" s="177"/>
      <c r="I519" s="184"/>
      <c r="J519" s="185"/>
    </row>
    <row r="520" spans="3:10" ht="15" thickBot="1">
      <c r="C520" s="11" t="s">
        <v>20</v>
      </c>
      <c r="D520" s="46">
        <f>(D519-D518)/D518</f>
        <v>9.4799584792827157E-2</v>
      </c>
      <c r="E520" s="47"/>
      <c r="F520" s="48"/>
      <c r="G520" s="49"/>
      <c r="H520" s="178"/>
      <c r="I520" s="186"/>
      <c r="J520" s="187"/>
    </row>
    <row r="521" spans="3:10" ht="49" thickBot="1">
      <c r="C521" s="19" t="s">
        <v>76</v>
      </c>
      <c r="D521" s="44" t="s">
        <v>75</v>
      </c>
      <c r="E521" s="27" t="s">
        <v>15</v>
      </c>
      <c r="F521" s="27" t="s">
        <v>41</v>
      </c>
      <c r="G521" s="28">
        <v>44011</v>
      </c>
      <c r="H521" s="61">
        <v>1.3</v>
      </c>
      <c r="I521" s="3">
        <v>5.0000000000000001E-3</v>
      </c>
      <c r="J521" s="4" t="s">
        <v>69</v>
      </c>
    </row>
    <row r="522" spans="3:10" ht="28">
      <c r="C522" s="6" t="s">
        <v>18</v>
      </c>
      <c r="D522" s="35" t="s">
        <v>1</v>
      </c>
      <c r="E522" s="21"/>
      <c r="F522" s="22"/>
      <c r="G522" s="23"/>
      <c r="H522" s="176">
        <f>SUM(D525:G525)/1</f>
        <v>0.13444560585371573</v>
      </c>
      <c r="I522" s="182" t="s">
        <v>109</v>
      </c>
      <c r="J522" s="183"/>
    </row>
    <row r="523" spans="3:10">
      <c r="C523" s="7" t="s">
        <v>19</v>
      </c>
      <c r="D523" s="1">
        <v>3.7531989000000001</v>
      </c>
      <c r="E523" s="24"/>
      <c r="F523" s="25"/>
      <c r="G523" s="26"/>
      <c r="H523" s="177"/>
      <c r="I523" s="184"/>
      <c r="J523" s="185"/>
    </row>
    <row r="524" spans="3:10">
      <c r="C524" s="7" t="s">
        <v>132</v>
      </c>
      <c r="D524" s="1">
        <f>HLOOKUP(D522,'CERT VAL AUT'!$K$3:$R$4,2,FALSE)</f>
        <v>4.2577999999999996</v>
      </c>
      <c r="E524" s="24"/>
      <c r="F524" s="25"/>
      <c r="G524" s="26"/>
      <c r="H524" s="177"/>
      <c r="I524" s="184"/>
      <c r="J524" s="185"/>
    </row>
    <row r="525" spans="3:10" ht="15" thickBot="1">
      <c r="C525" s="11" t="s">
        <v>20</v>
      </c>
      <c r="D525" s="46">
        <f>(D524-D523)/D523</f>
        <v>0.13444560585371573</v>
      </c>
      <c r="E525" s="47"/>
      <c r="F525" s="48"/>
      <c r="G525" s="49"/>
      <c r="H525" s="178"/>
      <c r="I525" s="186"/>
      <c r="J525" s="187"/>
    </row>
    <row r="526" spans="3:10" ht="57" thickBot="1">
      <c r="C526" s="19" t="s">
        <v>77</v>
      </c>
      <c r="D526" s="44" t="s">
        <v>75</v>
      </c>
      <c r="E526" s="27" t="s">
        <v>15</v>
      </c>
      <c r="F526" s="27" t="s">
        <v>46</v>
      </c>
      <c r="G526" s="28">
        <v>44011</v>
      </c>
      <c r="H526" s="61">
        <v>1.3</v>
      </c>
      <c r="I526" s="3">
        <v>5.0000000000000001E-3</v>
      </c>
      <c r="J526" s="4" t="s">
        <v>69</v>
      </c>
    </row>
    <row r="527" spans="3:10" ht="28">
      <c r="C527" s="6" t="s">
        <v>18</v>
      </c>
      <c r="D527" s="40" t="s">
        <v>4</v>
      </c>
      <c r="E527" s="21"/>
      <c r="F527" s="22"/>
      <c r="G527" s="23"/>
      <c r="H527" s="176">
        <f>SUM(D530:G530)/1</f>
        <v>0.12002384961193563</v>
      </c>
      <c r="I527" s="182" t="s">
        <v>109</v>
      </c>
      <c r="J527" s="183"/>
    </row>
    <row r="528" spans="3:10">
      <c r="C528" s="7" t="s">
        <v>19</v>
      </c>
      <c r="D528" s="1">
        <v>14.75915</v>
      </c>
      <c r="E528" s="24"/>
      <c r="F528" s="25"/>
      <c r="G528" s="26"/>
      <c r="H528" s="177"/>
      <c r="I528" s="184"/>
      <c r="J528" s="185"/>
    </row>
    <row r="529" spans="3:10">
      <c r="C529" s="7" t="s">
        <v>132</v>
      </c>
      <c r="D529" s="1">
        <f>HLOOKUP(D527,'CERT VAL AUT'!$K$3:$R$4,2,FALSE)</f>
        <v>16.5306</v>
      </c>
      <c r="E529" s="24"/>
      <c r="F529" s="25"/>
      <c r="G529" s="26"/>
      <c r="H529" s="177"/>
      <c r="I529" s="184"/>
      <c r="J529" s="185"/>
    </row>
    <row r="530" spans="3:10" ht="15" thickBot="1">
      <c r="C530" s="11" t="s">
        <v>20</v>
      </c>
      <c r="D530" s="46">
        <f>(D529-D528)/D528</f>
        <v>0.12002384961193563</v>
      </c>
      <c r="E530" s="47"/>
      <c r="F530" s="48"/>
      <c r="G530" s="49"/>
      <c r="H530" s="178"/>
      <c r="I530" s="186"/>
      <c r="J530" s="187"/>
    </row>
    <row r="531" spans="3:10" ht="49" thickBot="1">
      <c r="C531" s="19" t="s">
        <v>78</v>
      </c>
      <c r="D531" s="44" t="s">
        <v>75</v>
      </c>
      <c r="E531" s="27" t="s">
        <v>15</v>
      </c>
      <c r="F531" s="27" t="s">
        <v>25</v>
      </c>
      <c r="G531" s="28">
        <v>44011</v>
      </c>
      <c r="H531" s="61">
        <v>1.3</v>
      </c>
      <c r="I531" s="3">
        <v>6.0000000000000001E-3</v>
      </c>
      <c r="J531" s="4" t="s">
        <v>69</v>
      </c>
    </row>
    <row r="532" spans="3:10" ht="28">
      <c r="C532" s="6" t="s">
        <v>18</v>
      </c>
      <c r="D532" s="41" t="s">
        <v>3</v>
      </c>
      <c r="E532" s="21"/>
      <c r="F532" s="22"/>
      <c r="G532" s="23"/>
      <c r="H532" s="176">
        <f>SUM(D535:G535)/1</f>
        <v>0.61692544446807718</v>
      </c>
      <c r="I532" s="182" t="s">
        <v>109</v>
      </c>
      <c r="J532" s="183"/>
    </row>
    <row r="533" spans="3:10">
      <c r="C533" s="7" t="s">
        <v>19</v>
      </c>
      <c r="D533" s="1">
        <v>3.9963500000000001</v>
      </c>
      <c r="E533" s="24"/>
      <c r="F533" s="25"/>
      <c r="G533" s="26"/>
      <c r="H533" s="177"/>
      <c r="I533" s="184"/>
      <c r="J533" s="185"/>
    </row>
    <row r="534" spans="3:10">
      <c r="C534" s="7" t="s">
        <v>132</v>
      </c>
      <c r="D534" s="1">
        <f>HLOOKUP(D532,'CERT VAL AUT'!$K$3:$R$4,2,FALSE)</f>
        <v>6.4618000000000002</v>
      </c>
      <c r="E534" s="24"/>
      <c r="F534" s="25"/>
      <c r="G534" s="26"/>
      <c r="H534" s="177"/>
      <c r="I534" s="184"/>
      <c r="J534" s="185"/>
    </row>
    <row r="535" spans="3:10" ht="15" thickBot="1">
      <c r="C535" s="11" t="s">
        <v>20</v>
      </c>
      <c r="D535" s="46">
        <f>(D534-D533)/D533</f>
        <v>0.61692544446807718</v>
      </c>
      <c r="E535" s="47"/>
      <c r="F535" s="48"/>
      <c r="G535" s="49"/>
      <c r="H535" s="178"/>
      <c r="I535" s="186"/>
      <c r="J535" s="187"/>
    </row>
    <row r="536" spans="3:10" ht="61" thickBot="1">
      <c r="C536" s="57" t="s">
        <v>80</v>
      </c>
      <c r="D536" s="44" t="s">
        <v>81</v>
      </c>
      <c r="E536" s="58" t="s">
        <v>82</v>
      </c>
      <c r="F536" s="27" t="s">
        <v>25</v>
      </c>
      <c r="G536" s="59">
        <v>44763</v>
      </c>
      <c r="H536" s="61">
        <v>1.5</v>
      </c>
      <c r="I536" s="3">
        <v>0.122</v>
      </c>
      <c r="J536" s="60" t="s">
        <v>83</v>
      </c>
    </row>
    <row r="537" spans="3:10" ht="28">
      <c r="C537" s="6" t="s">
        <v>18</v>
      </c>
      <c r="D537" s="41" t="s">
        <v>3</v>
      </c>
      <c r="E537" s="21"/>
      <c r="F537" s="22"/>
      <c r="G537" s="23"/>
      <c r="H537" s="176">
        <f>SUM(D540:G540)/1</f>
        <v>0.58212646140662305</v>
      </c>
      <c r="I537" s="182" t="s">
        <v>84</v>
      </c>
      <c r="J537" s="183"/>
    </row>
    <row r="538" spans="3:10">
      <c r="C538" s="7" t="s">
        <v>19</v>
      </c>
      <c r="D538" s="1">
        <v>4.0842499999999999</v>
      </c>
      <c r="E538" s="24"/>
      <c r="F538" s="25"/>
      <c r="G538" s="26"/>
      <c r="H538" s="177"/>
      <c r="I538" s="184"/>
      <c r="J538" s="185"/>
    </row>
    <row r="539" spans="3:10">
      <c r="C539" s="7" t="s">
        <v>132</v>
      </c>
      <c r="D539" s="1">
        <f>HLOOKUP(D537,'CERT VAL AUT'!$K$3:$R$4,2,FALSE)</f>
        <v>6.4618000000000002</v>
      </c>
      <c r="E539" s="24"/>
      <c r="F539" s="25"/>
      <c r="G539" s="26"/>
      <c r="H539" s="177"/>
      <c r="I539" s="184"/>
      <c r="J539" s="185"/>
    </row>
    <row r="540" spans="3:10" ht="15" thickBot="1">
      <c r="C540" s="11" t="s">
        <v>20</v>
      </c>
      <c r="D540" s="46">
        <f>(D539-D538)/D538</f>
        <v>0.58212646140662305</v>
      </c>
      <c r="E540" s="47"/>
      <c r="F540" s="48"/>
      <c r="G540" s="49"/>
      <c r="H540" s="178"/>
      <c r="I540" s="186"/>
      <c r="J540" s="187"/>
    </row>
    <row r="541" spans="3:10" ht="71" thickBot="1">
      <c r="C541" s="62" t="s">
        <v>86</v>
      </c>
      <c r="D541" s="44" t="s">
        <v>87</v>
      </c>
      <c r="E541" s="32" t="s">
        <v>15</v>
      </c>
      <c r="F541" s="31" t="s">
        <v>16</v>
      </c>
      <c r="G541" s="59" t="s">
        <v>88</v>
      </c>
      <c r="H541" s="63">
        <v>1.45</v>
      </c>
      <c r="I541" s="3">
        <v>0.03</v>
      </c>
      <c r="J541" s="60" t="s">
        <v>17</v>
      </c>
    </row>
    <row r="542" spans="3:10" ht="28">
      <c r="C542" s="34" t="s">
        <v>18</v>
      </c>
      <c r="D542" s="35" t="s">
        <v>1</v>
      </c>
      <c r="E542" s="42" t="s">
        <v>5</v>
      </c>
      <c r="F542" s="36" t="s">
        <v>62</v>
      </c>
      <c r="G542" s="43" t="s">
        <v>6</v>
      </c>
      <c r="H542" s="200">
        <f>SUM(D545:G545)/4</f>
        <v>0.29963073872169887</v>
      </c>
      <c r="I542" s="182" t="s">
        <v>124</v>
      </c>
      <c r="J542" s="183"/>
    </row>
    <row r="543" spans="3:10">
      <c r="C543" s="38" t="s">
        <v>19</v>
      </c>
      <c r="D543" s="1">
        <v>2.8953000000000002</v>
      </c>
      <c r="E543" s="1">
        <v>68.866</v>
      </c>
      <c r="F543" s="1">
        <v>1.5032000000000001</v>
      </c>
      <c r="G543" s="8">
        <v>16.485099999999999</v>
      </c>
      <c r="H543" s="201"/>
      <c r="I543" s="184"/>
      <c r="J543" s="185"/>
    </row>
    <row r="544" spans="3:10">
      <c r="C544" s="38" t="s">
        <v>132</v>
      </c>
      <c r="D544" s="1">
        <f>HLOOKUP(D542,'CERT VAL AUT'!$K$3:$R$4,2,0)</f>
        <v>4.2577999999999996</v>
      </c>
      <c r="E544" s="1">
        <f>HLOOKUP(E542,'CERT VAL AUT'!$K$3:$Q$4,2,0)</f>
        <v>83.578999999999994</v>
      </c>
      <c r="F544" s="1">
        <f>HLOOKUP(F542,'CERT VAL AUT'!$K$3:$Q$4,2,0)</f>
        <v>1.7476</v>
      </c>
      <c r="G544" s="8">
        <f>HLOOKUP(G542,'CERT VAL AUT'!$K$3:$Q$4,2,0)</f>
        <v>22.282900000000001</v>
      </c>
      <c r="H544" s="201"/>
      <c r="I544" s="184"/>
      <c r="J544" s="185"/>
    </row>
    <row r="545" spans="3:10" ht="15" thickBot="1">
      <c r="C545" s="39" t="s">
        <v>20</v>
      </c>
      <c r="D545" s="55">
        <f>(D544-D543)/D543</f>
        <v>0.4705902669844228</v>
      </c>
      <c r="E545" s="55">
        <f>(E544-E543)/E543</f>
        <v>0.21364679232131958</v>
      </c>
      <c r="F545" s="55">
        <f>(F544-F543)/F543</f>
        <v>0.1625864821713677</v>
      </c>
      <c r="G545" s="56">
        <f>(G544-G543)/G543</f>
        <v>0.35169941340968525</v>
      </c>
      <c r="H545" s="202"/>
      <c r="I545" s="186"/>
      <c r="J545" s="187"/>
    </row>
    <row r="546" spans="3:10" ht="71" thickBot="1">
      <c r="C546" s="54" t="s">
        <v>92</v>
      </c>
      <c r="D546" s="2"/>
      <c r="E546" s="2" t="s">
        <v>15</v>
      </c>
      <c r="F546" s="2" t="s">
        <v>16</v>
      </c>
      <c r="G546" s="13">
        <v>43986</v>
      </c>
      <c r="H546" s="63">
        <v>1.51</v>
      </c>
      <c r="I546" s="3">
        <v>3.2000000000000001E-2</v>
      </c>
      <c r="J546" s="60" t="s">
        <v>17</v>
      </c>
    </row>
    <row r="547" spans="3:10" ht="28">
      <c r="C547" s="6" t="s">
        <v>18</v>
      </c>
      <c r="D547" s="35" t="s">
        <v>1</v>
      </c>
      <c r="E547" s="40" t="s">
        <v>4</v>
      </c>
      <c r="F547" s="43" t="s">
        <v>6</v>
      </c>
      <c r="G547" s="37" t="s">
        <v>2</v>
      </c>
      <c r="H547" s="179">
        <f>SUM(D550:G550)/4</f>
        <v>0.2895762668146365</v>
      </c>
      <c r="I547" s="170" t="s">
        <v>93</v>
      </c>
      <c r="J547" s="171"/>
    </row>
    <row r="548" spans="3:10">
      <c r="C548" s="7" t="s">
        <v>19</v>
      </c>
      <c r="D548" s="1">
        <v>2.8953548800000002</v>
      </c>
      <c r="E548" s="1">
        <v>12.843</v>
      </c>
      <c r="F548" s="1">
        <v>16.485099999999999</v>
      </c>
      <c r="G548" s="1">
        <v>71.4375</v>
      </c>
      <c r="H548" s="180"/>
      <c r="I548" s="172"/>
      <c r="J548" s="173"/>
    </row>
    <row r="549" spans="3:10">
      <c r="C549" s="7" t="s">
        <v>132</v>
      </c>
      <c r="D549" s="1">
        <f>HLOOKUP(D547,'CERT VAL AUT'!$K$3:$R$4,2,FALSE)</f>
        <v>4.2577999999999996</v>
      </c>
      <c r="E549" s="1">
        <f>HLOOKUP(E547,'CERT VAL AUT'!$K$3:$Q$4,2,FALSE)</f>
        <v>16.5306</v>
      </c>
      <c r="F549" s="1">
        <f>HLOOKUP(F547,'CERT VAL AUT'!$K$3:$Q$4,2,FALSE)</f>
        <v>22.282900000000001</v>
      </c>
      <c r="G549" s="8">
        <f>HLOOKUP(G547,'CERT VAL AUT'!$K$3:$Q$4,2,FALSE)</f>
        <v>74.931799999999996</v>
      </c>
      <c r="H549" s="180"/>
      <c r="I549" s="172"/>
      <c r="J549" s="173"/>
    </row>
    <row r="550" spans="3:10" ht="15" thickBot="1">
      <c r="C550" s="11" t="s">
        <v>20</v>
      </c>
      <c r="D550" s="46">
        <f>(D549-D548)/D548</f>
        <v>0.47056239268327593</v>
      </c>
      <c r="E550" s="46">
        <f>(E549-E548)/E548</f>
        <v>0.28712917542630223</v>
      </c>
      <c r="F550" s="46">
        <f>(F549-F548)/F548</f>
        <v>0.35169941340968525</v>
      </c>
      <c r="G550" s="50">
        <f>(G549-G548)/G548</f>
        <v>4.8914085739282527E-2</v>
      </c>
      <c r="H550" s="181"/>
      <c r="I550" s="174"/>
      <c r="J550" s="175"/>
    </row>
    <row r="551" spans="3:10" ht="49" thickBot="1">
      <c r="C551" s="54" t="s">
        <v>100</v>
      </c>
      <c r="D551" s="44" t="s">
        <v>101</v>
      </c>
      <c r="E551" s="44" t="s">
        <v>102</v>
      </c>
      <c r="F551" s="44" t="s">
        <v>97</v>
      </c>
      <c r="G551" s="13">
        <v>44864</v>
      </c>
      <c r="H551" s="63">
        <v>1.5</v>
      </c>
      <c r="I551" s="3">
        <v>4.5499999999999999E-2</v>
      </c>
      <c r="J551" s="60" t="s">
        <v>26</v>
      </c>
    </row>
    <row r="552" spans="3:10" ht="28">
      <c r="C552" s="6" t="s">
        <v>18</v>
      </c>
      <c r="D552" s="41" t="s">
        <v>3</v>
      </c>
      <c r="E552" s="40" t="s">
        <v>4</v>
      </c>
      <c r="F552" s="43" t="s">
        <v>6</v>
      </c>
      <c r="G552" s="37" t="s">
        <v>2</v>
      </c>
      <c r="H552" s="179">
        <f>MAX(D555:G555)</f>
        <v>0.53852380952380952</v>
      </c>
      <c r="I552" s="182" t="s">
        <v>103</v>
      </c>
      <c r="J552" s="183"/>
    </row>
    <row r="553" spans="3:10">
      <c r="C553" s="7" t="s">
        <v>19</v>
      </c>
      <c r="D553" s="1">
        <v>4.2</v>
      </c>
      <c r="E553" s="1">
        <v>15.98</v>
      </c>
      <c r="F553" s="1">
        <v>21.46</v>
      </c>
      <c r="G553" s="8">
        <v>67.989999999999995</v>
      </c>
      <c r="H553" s="180"/>
      <c r="I553" s="184"/>
      <c r="J553" s="185"/>
    </row>
    <row r="554" spans="3:10">
      <c r="C554" s="7" t="s">
        <v>132</v>
      </c>
      <c r="D554" s="1">
        <f>HLOOKUP(D552,'CERT VAL AUT'!$K$3:$R$4,2,FALSE)</f>
        <v>6.4618000000000002</v>
      </c>
      <c r="E554" s="1">
        <f>HLOOKUP(E552,'CERT VAL AUT'!$K$3:$Q$4,2,FALSE)</f>
        <v>16.5306</v>
      </c>
      <c r="F554" s="1">
        <f>HLOOKUP(F552,'CERT VAL AUT'!$K$3:$Q$4,2,FALSE)</f>
        <v>22.282900000000001</v>
      </c>
      <c r="G554" s="8">
        <f>HLOOKUP(G552,'CERT VAL AUT'!$K$3:$Q$4,2,FALSE)</f>
        <v>74.931799999999996</v>
      </c>
      <c r="H554" s="180"/>
      <c r="I554" s="184"/>
      <c r="J554" s="185"/>
    </row>
    <row r="555" spans="3:10" ht="15" thickBot="1">
      <c r="C555" s="11" t="s">
        <v>20</v>
      </c>
      <c r="D555" s="46">
        <f>(D554-D553)/D553</f>
        <v>0.53852380952380952</v>
      </c>
      <c r="E555" s="46">
        <f>(E554-E553)/E553</f>
        <v>3.4455569461827242E-2</v>
      </c>
      <c r="F555" s="46">
        <f>(F554-F553)/F553</f>
        <v>3.8345759552656129E-2</v>
      </c>
      <c r="G555" s="50">
        <f>(G554-G553)/G553</f>
        <v>0.10210030886895133</v>
      </c>
      <c r="H555" s="181"/>
      <c r="I555" s="186"/>
      <c r="J555" s="187"/>
    </row>
    <row r="556" spans="3:10" ht="73" thickBot="1">
      <c r="C556" s="54" t="s">
        <v>98</v>
      </c>
      <c r="D556" s="44" t="s">
        <v>99</v>
      </c>
      <c r="E556" s="44" t="s">
        <v>96</v>
      </c>
      <c r="F556" s="44" t="s">
        <v>97</v>
      </c>
      <c r="G556" s="13">
        <v>44113</v>
      </c>
      <c r="H556" s="63">
        <v>1.35</v>
      </c>
      <c r="I556" s="64">
        <v>8.5500000000000003E-3</v>
      </c>
      <c r="J556" s="60" t="s">
        <v>69</v>
      </c>
    </row>
    <row r="557" spans="3:10" ht="28">
      <c r="C557" s="6" t="s">
        <v>18</v>
      </c>
      <c r="D557" s="41" t="s">
        <v>3</v>
      </c>
      <c r="E557" s="43" t="s">
        <v>6</v>
      </c>
      <c r="F557" s="35" t="s">
        <v>1</v>
      </c>
      <c r="G557" s="37" t="s">
        <v>2</v>
      </c>
      <c r="H557" s="179">
        <f>MAX(D560:G560)</f>
        <v>0.53651171085483307</v>
      </c>
      <c r="I557" s="182" t="s">
        <v>106</v>
      </c>
      <c r="J557" s="183"/>
    </row>
    <row r="558" spans="3:10">
      <c r="C558" s="7" t="s">
        <v>19</v>
      </c>
      <c r="D558" s="1">
        <v>4.2054999999999998</v>
      </c>
      <c r="E558" s="1">
        <v>21.218</v>
      </c>
      <c r="F558" s="1">
        <v>3.7353000000000001</v>
      </c>
      <c r="G558" s="8">
        <v>68.327600000000004</v>
      </c>
      <c r="H558" s="180"/>
      <c r="I558" s="184"/>
      <c r="J558" s="185"/>
    </row>
    <row r="559" spans="3:10">
      <c r="C559" s="7" t="s">
        <v>132</v>
      </c>
      <c r="D559" s="1">
        <f>HLOOKUP(D557,'CERT VAL AUT'!$K$3:$R$4,2,FALSE)</f>
        <v>6.4618000000000002</v>
      </c>
      <c r="E559" s="1">
        <f>HLOOKUP(E557,'CERT VAL AUT'!$K$3:$Q$4,2,FALSE)</f>
        <v>22.282900000000001</v>
      </c>
      <c r="F559" s="1">
        <f>HLOOKUP(F557,'CERT VAL AUT'!$K$3:$Q$4,2,FALSE)</f>
        <v>4.2577999999999996</v>
      </c>
      <c r="G559" s="8">
        <f>HLOOKUP(G557,'CERT VAL AUT'!$K$3:$Q$4,2,FALSE)</f>
        <v>74.931799999999996</v>
      </c>
      <c r="H559" s="180"/>
      <c r="I559" s="184"/>
      <c r="J559" s="185"/>
    </row>
    <row r="560" spans="3:10" ht="15" thickBot="1">
      <c r="C560" s="11" t="s">
        <v>20</v>
      </c>
      <c r="D560" s="46">
        <f>(D559-D558)/D558</f>
        <v>0.53651171085483307</v>
      </c>
      <c r="E560" s="46">
        <f>(E559-E558)/E558</f>
        <v>5.0188519181826825E-2</v>
      </c>
      <c r="F560" s="46">
        <f>(F559-F558)/F558</f>
        <v>0.13988166947768574</v>
      </c>
      <c r="G560" s="50">
        <f>(G559-G558)/G558</f>
        <v>9.6654938853406105E-2</v>
      </c>
      <c r="H560" s="181"/>
      <c r="I560" s="186"/>
      <c r="J560" s="187"/>
    </row>
    <row r="561" spans="3:10" ht="49" thickBot="1">
      <c r="C561" s="54" t="s">
        <v>107</v>
      </c>
      <c r="D561" s="44" t="s">
        <v>101</v>
      </c>
      <c r="E561" s="44" t="s">
        <v>102</v>
      </c>
      <c r="F561" s="44" t="s">
        <v>97</v>
      </c>
      <c r="G561" s="13">
        <v>44860</v>
      </c>
      <c r="H561" s="63">
        <v>1.5</v>
      </c>
      <c r="I561" s="3">
        <v>0.05</v>
      </c>
      <c r="J561" s="60" t="s">
        <v>26</v>
      </c>
    </row>
    <row r="562" spans="3:10" ht="28">
      <c r="C562" s="6" t="s">
        <v>18</v>
      </c>
      <c r="D562" s="41" t="s">
        <v>3</v>
      </c>
      <c r="E562" s="40" t="s">
        <v>4</v>
      </c>
      <c r="F562" s="43" t="s">
        <v>6</v>
      </c>
      <c r="G562" s="37" t="s">
        <v>2</v>
      </c>
      <c r="H562" s="179">
        <f>MAX(D565:G565)</f>
        <v>0.45208988764044944</v>
      </c>
      <c r="I562" s="182" t="s">
        <v>108</v>
      </c>
      <c r="J562" s="183"/>
    </row>
    <row r="563" spans="3:10">
      <c r="C563" s="7" t="s">
        <v>19</v>
      </c>
      <c r="D563" s="1">
        <v>4.45</v>
      </c>
      <c r="E563" s="1">
        <v>16.59</v>
      </c>
      <c r="F563" s="1">
        <v>22.37</v>
      </c>
      <c r="G563" s="8">
        <v>67.400000000000006</v>
      </c>
      <c r="H563" s="180"/>
      <c r="I563" s="184"/>
      <c r="J563" s="185"/>
    </row>
    <row r="564" spans="3:10">
      <c r="C564" s="7" t="s">
        <v>132</v>
      </c>
      <c r="D564" s="1">
        <f>HLOOKUP(D562,'CERT VAL AUT'!$K$3:$R$4,2,FALSE)</f>
        <v>6.4618000000000002</v>
      </c>
      <c r="E564" s="1">
        <f>HLOOKUP(E562,'CERT VAL AUT'!$K$3:$Q$4,2,FALSE)</f>
        <v>16.5306</v>
      </c>
      <c r="F564" s="1">
        <f>HLOOKUP(F562,'CERT VAL AUT'!$K$3:$Q$4,2,FALSE)</f>
        <v>22.282900000000001</v>
      </c>
      <c r="G564" s="8">
        <f>HLOOKUP(G562,'CERT VAL AUT'!$K$3:$Q$4,2,FALSE)</f>
        <v>74.931799999999996</v>
      </c>
      <c r="H564" s="180"/>
      <c r="I564" s="184"/>
      <c r="J564" s="185"/>
    </row>
    <row r="565" spans="3:10" ht="15" thickBot="1">
      <c r="C565" s="11" t="s">
        <v>20</v>
      </c>
      <c r="D565" s="46">
        <f>(D564-D563)/D563</f>
        <v>0.45208988764044944</v>
      </c>
      <c r="E565" s="46">
        <f>(E564-E563)/E563</f>
        <v>-3.580470162748651E-3</v>
      </c>
      <c r="F565" s="46">
        <f>(F564-F563)/F563</f>
        <v>-3.8936075100580916E-3</v>
      </c>
      <c r="G565" s="50">
        <f>(G564-G563)/G563</f>
        <v>0.11174777448071201</v>
      </c>
      <c r="H565" s="181"/>
      <c r="I565" s="186"/>
      <c r="J565" s="187"/>
    </row>
  </sheetData>
  <mergeCells count="72">
    <mergeCell ref="H407:H410"/>
    <mergeCell ref="I407:J410"/>
    <mergeCell ref="H412:H415"/>
    <mergeCell ref="I412:J415"/>
    <mergeCell ref="H422:H425"/>
    <mergeCell ref="I422:J425"/>
    <mergeCell ref="H462:H465"/>
    <mergeCell ref="I462:J465"/>
    <mergeCell ref="H482:H485"/>
    <mergeCell ref="I482:J485"/>
    <mergeCell ref="H467:H470"/>
    <mergeCell ref="I467:J470"/>
    <mergeCell ref="H472:H475"/>
    <mergeCell ref="I472:J475"/>
    <mergeCell ref="H477:H480"/>
    <mergeCell ref="I477:J480"/>
    <mergeCell ref="H427:H430"/>
    <mergeCell ref="I427:J430"/>
    <mergeCell ref="H457:H460"/>
    <mergeCell ref="I457:J460"/>
    <mergeCell ref="H447:H450"/>
    <mergeCell ref="I447:J450"/>
    <mergeCell ref="H452:H455"/>
    <mergeCell ref="I452:J455"/>
    <mergeCell ref="H562:H565"/>
    <mergeCell ref="I562:J565"/>
    <mergeCell ref="H557:H560"/>
    <mergeCell ref="I557:J560"/>
    <mergeCell ref="H542:H545"/>
    <mergeCell ref="I542:J545"/>
    <mergeCell ref="H547:H550"/>
    <mergeCell ref="I547:J550"/>
    <mergeCell ref="H552:H555"/>
    <mergeCell ref="I552:J555"/>
    <mergeCell ref="H527:H530"/>
    <mergeCell ref="I527:J530"/>
    <mergeCell ref="H497:H500"/>
    <mergeCell ref="I497:J500"/>
    <mergeCell ref="H492:H495"/>
    <mergeCell ref="I492:J495"/>
    <mergeCell ref="H537:H540"/>
    <mergeCell ref="I537:J540"/>
    <mergeCell ref="H532:H535"/>
    <mergeCell ref="I532:J535"/>
    <mergeCell ref="H487:H490"/>
    <mergeCell ref="I487:J490"/>
    <mergeCell ref="H512:H515"/>
    <mergeCell ref="I512:J515"/>
    <mergeCell ref="H522:H525"/>
    <mergeCell ref="I522:J525"/>
    <mergeCell ref="H507:H510"/>
    <mergeCell ref="I507:J510"/>
    <mergeCell ref="H517:H520"/>
    <mergeCell ref="I517:J520"/>
    <mergeCell ref="H502:H505"/>
    <mergeCell ref="I502:J505"/>
    <mergeCell ref="I387:J390"/>
    <mergeCell ref="H387:H390"/>
    <mergeCell ref="I382:J385"/>
    <mergeCell ref="H382:H385"/>
    <mergeCell ref="H442:H445"/>
    <mergeCell ref="I442:J445"/>
    <mergeCell ref="H432:H435"/>
    <mergeCell ref="I432:J435"/>
    <mergeCell ref="H437:H440"/>
    <mergeCell ref="I437:J440"/>
    <mergeCell ref="I397:J400"/>
    <mergeCell ref="H397:H400"/>
    <mergeCell ref="I392:J395"/>
    <mergeCell ref="H392:H395"/>
    <mergeCell ref="H402:H405"/>
    <mergeCell ref="I402:J40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CERT VAL AUT</vt:lpstr>
      <vt:lpstr>Foglio1</vt:lpstr>
    </vt:vector>
  </TitlesOfParts>
  <Company>FIATGROUP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Federico Ciaralli</cp:lastModifiedBy>
  <dcterms:created xsi:type="dcterms:W3CDTF">2017-04-03T16:06:39Z</dcterms:created>
  <dcterms:modified xsi:type="dcterms:W3CDTF">2018-10-25T14:05:41Z</dcterms:modified>
</cp:coreProperties>
</file>